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C:\Users\Blue_\OneDrive\Documentos\1-CONSOLIDADO 2025\"/>
    </mc:Choice>
  </mc:AlternateContent>
  <xr:revisionPtr revIDLastSave="0" documentId="13_ncr:1_{1DCA65C0-79CA-4A1A-8AEE-8A8C207A1507}" xr6:coauthVersionLast="47" xr6:coauthVersionMax="47" xr10:uidLastSave="{00000000-0000-0000-0000-000000000000}"/>
  <bookViews>
    <workbookView xWindow="-108" yWindow="-108" windowWidth="23256" windowHeight="12456" tabRatio="604" firstSheet="6" activeTab="11" xr2:uid="{BE17629B-5821-4996-AD2F-E534A5016001}"/>
  </bookViews>
  <sheets>
    <sheet name="REPORTES MENSUALES (PROVINCIA)" sheetId="2" state="hidden" r:id="rId1"/>
    <sheet name="VISITAS MENSUALES" sheetId="4" r:id="rId2"/>
    <sheet name="NOVEDADES 2025" sheetId="1" state="hidden" r:id="rId3"/>
    <sheet name="REPORTE SARS" sheetId="11" r:id="rId4"/>
    <sheet name="INFORMES RECIBIDOS" sheetId="6" r:id="rId5"/>
    <sheet name="METAS DE PROFESIONALES" sheetId="8" state="hidden" r:id="rId6"/>
    <sheet name="COMUNERA -META" sheetId="18" r:id="rId7"/>
    <sheet name="GUANENTÁ - META" sheetId="17" r:id="rId8"/>
    <sheet name="VELEZ - META" sheetId="12" r:id="rId9"/>
    <sheet name="GAR_ROV-META" sheetId="16" r:id="rId10"/>
    <sheet name="SOTO-META" sheetId="9" r:id="rId11"/>
    <sheet name="YARIGUIES-META" sheetId="15" r:id="rId12"/>
    <sheet name="AREA METRO - META" sheetId="14" r:id="rId13"/>
    <sheet name="CODIGOS" sheetId="3" r:id="rId14"/>
    <sheet name="DATOS IMPORTANTES" sheetId="5" r:id="rId15"/>
  </sheets>
  <definedNames>
    <definedName name="_xlnm._FilterDatabase" localSheetId="4" hidden="1">'INFORMES RECIBIDOS'!$B$2:$J$86</definedName>
    <definedName name="_xlnm._FilterDatabase" localSheetId="5" hidden="1">'METAS DE PROFESIONALES'!$A$3:$D$3</definedName>
    <definedName name="_xlnm._FilterDatabase" localSheetId="2" hidden="1">'NOVEDADES 2025'!$A$3:$F$58</definedName>
    <definedName name="_xlnm.Print_Area" localSheetId="4">'INFORMES RECIBIDOS'!$A$3:$J$37</definedName>
    <definedName name="_xlnm.Print_Titles" localSheetId="4">'INFORMES RECIBIDOS'!$2:$2</definedName>
    <definedName name="_xlnm.Print_Titles" localSheetId="10">'SOTO-META'!$3:$4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E13" i="11" l="1"/>
  <c r="DE14" i="11"/>
  <c r="CX13" i="11"/>
  <c r="CY13" i="11"/>
  <c r="CZ13" i="11"/>
  <c r="DA13" i="11"/>
  <c r="DB13" i="11"/>
  <c r="DC13" i="11"/>
  <c r="DD13" i="11"/>
  <c r="CX14" i="11"/>
  <c r="CY14" i="11"/>
  <c r="CZ14" i="11"/>
  <c r="DA14" i="11"/>
  <c r="DB14" i="11"/>
  <c r="DC14" i="11"/>
  <c r="DD14" i="11"/>
  <c r="DA17" i="11"/>
  <c r="DC17" i="11"/>
  <c r="DD6" i="11"/>
  <c r="DB7" i="11"/>
  <c r="DD7" i="11"/>
  <c r="DB8" i="11"/>
  <c r="CX10" i="11"/>
  <c r="DD10" i="11"/>
  <c r="DD11" i="11"/>
  <c r="DC12" i="11"/>
  <c r="J14" i="12" l="1"/>
  <c r="Q5" i="4"/>
  <c r="Q6" i="4"/>
  <c r="Q7" i="4"/>
  <c r="Q8" i="4"/>
  <c r="Q9" i="4"/>
  <c r="Q4" i="4"/>
  <c r="CP5" i="11" l="1"/>
  <c r="CX5" i="11" s="1"/>
  <c r="CQ5" i="11"/>
  <c r="CY5" i="11" s="1"/>
  <c r="CR5" i="11"/>
  <c r="CZ5" i="11" s="1"/>
  <c r="CS5" i="11"/>
  <c r="DA5" i="11" s="1"/>
  <c r="CT5" i="11"/>
  <c r="DB5" i="11" s="1"/>
  <c r="CU5" i="11"/>
  <c r="CV5" i="11"/>
  <c r="CP6" i="11"/>
  <c r="CX6" i="11" s="1"/>
  <c r="CQ6" i="11"/>
  <c r="CY6" i="11" s="1"/>
  <c r="CR6" i="11"/>
  <c r="CZ6" i="11" s="1"/>
  <c r="CS6" i="11"/>
  <c r="DA6" i="11" s="1"/>
  <c r="CT6" i="11"/>
  <c r="DB6" i="11" s="1"/>
  <c r="CU6" i="11"/>
  <c r="CV6" i="11"/>
  <c r="CP7" i="11"/>
  <c r="CX7" i="11" s="1"/>
  <c r="CQ7" i="11"/>
  <c r="CY7" i="11" s="1"/>
  <c r="CR7" i="11"/>
  <c r="CZ7" i="11" s="1"/>
  <c r="CS7" i="11"/>
  <c r="DA7" i="11" s="1"/>
  <c r="CT7" i="11"/>
  <c r="CU7" i="11"/>
  <c r="CV7" i="11"/>
  <c r="CP8" i="11"/>
  <c r="CX8" i="11" s="1"/>
  <c r="CQ8" i="11"/>
  <c r="CY8" i="11" s="1"/>
  <c r="CR8" i="11"/>
  <c r="CZ8" i="11" s="1"/>
  <c r="CS8" i="11"/>
  <c r="DA8" i="11" s="1"/>
  <c r="CT8" i="11"/>
  <c r="CU8" i="11"/>
  <c r="CV8" i="11"/>
  <c r="CP9" i="11"/>
  <c r="CX9" i="11" s="1"/>
  <c r="CQ9" i="11"/>
  <c r="CY9" i="11" s="1"/>
  <c r="CR9" i="11"/>
  <c r="CZ9" i="11" s="1"/>
  <c r="CS9" i="11"/>
  <c r="DA9" i="11" s="1"/>
  <c r="CT9" i="11"/>
  <c r="DB9" i="11" s="1"/>
  <c r="CU9" i="11"/>
  <c r="CV9" i="11"/>
  <c r="CP10" i="11"/>
  <c r="CQ10" i="11"/>
  <c r="CY10" i="11" s="1"/>
  <c r="CR10" i="11"/>
  <c r="CZ10" i="11" s="1"/>
  <c r="CS10" i="11"/>
  <c r="DA10" i="11" s="1"/>
  <c r="CT10" i="11"/>
  <c r="CU10" i="11"/>
  <c r="CV10" i="11"/>
  <c r="CP11" i="11"/>
  <c r="CX11" i="11" s="1"/>
  <c r="CQ11" i="11"/>
  <c r="CY11" i="11" s="1"/>
  <c r="CR11" i="11"/>
  <c r="CZ11" i="11" s="1"/>
  <c r="CS11" i="11"/>
  <c r="DA11" i="11" s="1"/>
  <c r="CT11" i="11"/>
  <c r="DB11" i="11" s="1"/>
  <c r="CU11" i="11"/>
  <c r="CV11" i="11"/>
  <c r="CP12" i="11"/>
  <c r="CX12" i="11" s="1"/>
  <c r="CQ12" i="11"/>
  <c r="CY12" i="11" s="1"/>
  <c r="CR12" i="11"/>
  <c r="CZ12" i="11" s="1"/>
  <c r="CS12" i="11"/>
  <c r="DA12" i="11" s="1"/>
  <c r="CT12" i="11"/>
  <c r="DB12" i="11" s="1"/>
  <c r="CU12" i="11"/>
  <c r="CV12" i="11"/>
  <c r="CP15" i="11"/>
  <c r="CX15" i="11" s="1"/>
  <c r="CQ15" i="11"/>
  <c r="CY15" i="11" s="1"/>
  <c r="CR15" i="11"/>
  <c r="CZ15" i="11" s="1"/>
  <c r="CS15" i="11"/>
  <c r="DA15" i="11" s="1"/>
  <c r="CT15" i="11"/>
  <c r="DB15" i="11" s="1"/>
  <c r="CU15" i="11"/>
  <c r="CV15" i="11"/>
  <c r="CP16" i="11"/>
  <c r="CX16" i="11" s="1"/>
  <c r="CQ16" i="11"/>
  <c r="CY16" i="11" s="1"/>
  <c r="CR16" i="11"/>
  <c r="CZ16" i="11" s="1"/>
  <c r="CS16" i="11"/>
  <c r="DA16" i="11" s="1"/>
  <c r="CT16" i="11"/>
  <c r="DB16" i="11" s="1"/>
  <c r="CU16" i="11"/>
  <c r="CV16" i="11"/>
  <c r="CP17" i="11"/>
  <c r="CX17" i="11" s="1"/>
  <c r="CQ17" i="11"/>
  <c r="CY17" i="11" s="1"/>
  <c r="CR17" i="11"/>
  <c r="CZ17" i="11" s="1"/>
  <c r="CS17" i="11"/>
  <c r="CT17" i="11"/>
  <c r="DB17" i="11" s="1"/>
  <c r="CU17" i="11"/>
  <c r="CV17" i="11"/>
  <c r="AR15" i="11"/>
  <c r="P9" i="4" l="1"/>
  <c r="P10" i="4"/>
  <c r="Q10" i="4"/>
  <c r="P11" i="4"/>
  <c r="Q11" i="4"/>
  <c r="P12" i="4"/>
  <c r="Q12" i="4"/>
  <c r="P13" i="4"/>
  <c r="Q13" i="4"/>
  <c r="P14" i="4"/>
  <c r="Q14" i="4"/>
  <c r="P15" i="4"/>
  <c r="Q15" i="4"/>
  <c r="P8" i="4"/>
  <c r="AS16" i="11" l="1"/>
  <c r="AW15" i="11"/>
  <c r="DC15" i="11" s="1"/>
  <c r="AS15" i="11"/>
  <c r="AT15" i="11"/>
  <c r="AU15" i="11"/>
  <c r="AV15" i="11"/>
  <c r="AX15" i="11"/>
  <c r="DD15" i="11" s="1"/>
  <c r="AR16" i="11"/>
  <c r="AT16" i="11"/>
  <c r="AU16" i="11"/>
  <c r="AV16" i="11"/>
  <c r="AW16" i="11"/>
  <c r="DC16" i="11" s="1"/>
  <c r="AX16" i="11"/>
  <c r="DD16" i="11" s="1"/>
  <c r="AR17" i="11"/>
  <c r="AS17" i="11"/>
  <c r="AT17" i="11"/>
  <c r="AU17" i="11"/>
  <c r="AV17" i="11"/>
  <c r="AW17" i="11"/>
  <c r="AX17" i="11"/>
  <c r="DD17" i="11" s="1"/>
  <c r="DE17" i="11" s="1"/>
  <c r="AR6" i="11"/>
  <c r="AS6" i="11"/>
  <c r="AT6" i="11"/>
  <c r="AU6" i="11"/>
  <c r="AV6" i="11"/>
  <c r="AW6" i="11"/>
  <c r="DC6" i="11" s="1"/>
  <c r="DE6" i="11" s="1"/>
  <c r="AX6" i="11"/>
  <c r="AR7" i="11"/>
  <c r="AS7" i="11"/>
  <c r="AT7" i="11"/>
  <c r="AU7" i="11"/>
  <c r="AV7" i="11"/>
  <c r="AW7" i="11"/>
  <c r="DC7" i="11" s="1"/>
  <c r="DE7" i="11" s="1"/>
  <c r="AX7" i="11"/>
  <c r="AR8" i="11"/>
  <c r="AS8" i="11"/>
  <c r="AT8" i="11"/>
  <c r="AU8" i="11"/>
  <c r="AV8" i="11"/>
  <c r="AW8" i="11"/>
  <c r="DC8" i="11" s="1"/>
  <c r="AX8" i="11"/>
  <c r="DD8" i="11" s="1"/>
  <c r="AR9" i="11"/>
  <c r="AS9" i="11"/>
  <c r="AT9" i="11"/>
  <c r="AU9" i="11"/>
  <c r="AV9" i="11"/>
  <c r="AW9" i="11"/>
  <c r="DC9" i="11" s="1"/>
  <c r="AX9" i="11"/>
  <c r="DD9" i="11" s="1"/>
  <c r="AR10" i="11"/>
  <c r="AS10" i="11"/>
  <c r="AT10" i="11"/>
  <c r="AU10" i="11"/>
  <c r="AV10" i="11"/>
  <c r="DB10" i="11" s="1"/>
  <c r="AW10" i="11"/>
  <c r="DC10" i="11" s="1"/>
  <c r="AX10" i="11"/>
  <c r="AR11" i="11"/>
  <c r="AS11" i="11"/>
  <c r="AT11" i="11"/>
  <c r="AU11" i="11"/>
  <c r="AV11" i="11"/>
  <c r="AW11" i="11"/>
  <c r="DC11" i="11" s="1"/>
  <c r="DE11" i="11" s="1"/>
  <c r="AX11" i="11"/>
  <c r="AR12" i="11"/>
  <c r="AS12" i="11"/>
  <c r="AT12" i="11"/>
  <c r="AU12" i="11"/>
  <c r="AV12" i="11"/>
  <c r="AW12" i="11"/>
  <c r="AX12" i="11"/>
  <c r="DD12" i="11" s="1"/>
  <c r="DE12" i="11" s="1"/>
  <c r="AS5" i="11"/>
  <c r="AT5" i="11"/>
  <c r="AU5" i="11"/>
  <c r="AV5" i="11"/>
  <c r="AW5" i="11"/>
  <c r="DC5" i="11" s="1"/>
  <c r="AX5" i="11"/>
  <c r="DD5" i="11" s="1"/>
  <c r="DE10" i="11" l="1"/>
  <c r="DE8" i="11"/>
  <c r="DE5" i="11"/>
  <c r="DE15" i="11"/>
  <c r="DE16" i="11"/>
  <c r="DE9" i="11"/>
  <c r="AR5" i="11"/>
  <c r="P5" i="4" l="1"/>
  <c r="P6" i="4"/>
  <c r="P7" i="4"/>
  <c r="P4" i="4"/>
  <c r="O16" i="4"/>
  <c r="M16" i="4"/>
  <c r="K16" i="4"/>
  <c r="I16" i="4"/>
  <c r="G16" i="4"/>
  <c r="E16" i="4"/>
  <c r="C16" i="4"/>
</calcChain>
</file>

<file path=xl/sharedStrings.xml><?xml version="1.0" encoding="utf-8"?>
<sst xmlns="http://schemas.openxmlformats.org/spreadsheetml/2006/main" count="2124" uniqueCount="770">
  <si>
    <t>Provincia</t>
  </si>
  <si>
    <t>Municipio</t>
  </si>
  <si>
    <t>Novedad</t>
  </si>
  <si>
    <t>Estado</t>
  </si>
  <si>
    <t>Velez</t>
  </si>
  <si>
    <t>Florian</t>
  </si>
  <si>
    <t>La Paz</t>
  </si>
  <si>
    <t>Recíen reportado / Sin resolver</t>
  </si>
  <si>
    <t>Fecha del reporte</t>
  </si>
  <si>
    <t>General</t>
  </si>
  <si>
    <t>Mes</t>
  </si>
  <si>
    <t>Garcia Rovira</t>
  </si>
  <si>
    <t>Soto</t>
  </si>
  <si>
    <t>En el informe de consolidado de actividades, establecimiento, se digita incorrectamente la fecha (ejemplo: 30/0972024)</t>
  </si>
  <si>
    <t>Yariguies</t>
  </si>
  <si>
    <t>Area metropolitana</t>
  </si>
  <si>
    <t>Se están escribiendo mal los datos, tales como el nombre de las provincias, municipios y codigos, se requiere una mejor atención al detalle para poder filtrar correctamente los datos y que no hayan errores.   En los informes de actividades se están escribiendo incorrectamente los códigos para el tipo de establecimiento, en este caso, me he percatado de que el establecimiento CLINICAS Y HOSPITALES INTERNACIÓN (CON O SIN MORGUE) están escribiendo el código 15.1 (SIENDO ESTE específicamente para el tipo de establecimiento CENTROS DE PIERCINGS Y TATUAJES) en vez de el código 15.01; creería que están confundiendo los términos, pensando que 15.01 y 15.1 son iguales, cuando realmente, son valores distintos.</t>
  </si>
  <si>
    <t>Aratoca</t>
  </si>
  <si>
    <t>Guanentá</t>
  </si>
  <si>
    <t>Comunera</t>
  </si>
  <si>
    <t>Jardines</t>
  </si>
  <si>
    <t>Guarderia</t>
  </si>
  <si>
    <t>Centros vida</t>
  </si>
  <si>
    <t>Area Metropolitana</t>
  </si>
  <si>
    <t>JUNIO</t>
  </si>
  <si>
    <t>Hoteles</t>
  </si>
  <si>
    <t>ENERO</t>
  </si>
  <si>
    <t>MARZO</t>
  </si>
  <si>
    <t>ABRIL</t>
  </si>
  <si>
    <t>FEBRERO</t>
  </si>
  <si>
    <t>Ultimo mes recibido</t>
  </si>
  <si>
    <t>Enero</t>
  </si>
  <si>
    <r>
      <t xml:space="preserve">HDV  NOVEDADES  EN LOS INFORMES RECIBIDOS </t>
    </r>
    <r>
      <rPr>
        <b/>
        <i/>
        <u/>
        <sz val="22"/>
        <color theme="2" tint="-0.749992370372631"/>
        <rFont val="Aptos Narrow"/>
        <family val="2"/>
        <scheme val="minor"/>
      </rPr>
      <t>2025</t>
    </r>
    <r>
      <rPr>
        <b/>
        <i/>
        <sz val="22"/>
        <color theme="2" tint="-0.749992370372631"/>
        <rFont val="Aptos Narrow"/>
        <family val="2"/>
        <scheme val="minor"/>
      </rPr>
      <t xml:space="preserve"> -  SECRETARIA DE SALUD</t>
    </r>
  </si>
  <si>
    <t>La hoja de vida de los establecimientos no contiene el ESTADO del establecimiento.</t>
  </si>
  <si>
    <t>Jesus Maria</t>
  </si>
  <si>
    <t>La hoja de vida de los establecimientos está bloqueado con contraseña.</t>
  </si>
  <si>
    <t>Charala</t>
  </si>
  <si>
    <t>Villanueva</t>
  </si>
  <si>
    <t>Abril</t>
  </si>
  <si>
    <t>En el informe de consolidado de actividades, establecimiento, se digita incorrectamente los codigos de establecimiento (ejemplo: 12-3 ; 12,3 ; 12..3)</t>
  </si>
  <si>
    <t>Mal diligenciamiento de las fechas en las hojas de vida de los establecimientos.</t>
  </si>
  <si>
    <t>No se están usando las formulas para las hojas de vida de los establecimientos.</t>
  </si>
  <si>
    <t>Las hojas de vida de los establecimientos tienen colores no deseados.</t>
  </si>
  <si>
    <t>Provincia/  Establecimientos</t>
  </si>
  <si>
    <t>Cabrera</t>
  </si>
  <si>
    <t>Las hojas de vida de los establecimientos no tiene fechas.</t>
  </si>
  <si>
    <t>Carceles</t>
  </si>
  <si>
    <t>Cementerios</t>
  </si>
  <si>
    <t>Encino</t>
  </si>
  <si>
    <t>La hoja de vida de los establecimientos es incorrecta a la solicitada.</t>
  </si>
  <si>
    <t>MAYO</t>
  </si>
  <si>
    <t>Favorables</t>
  </si>
  <si>
    <t>Fav. Con Requerimientos</t>
  </si>
  <si>
    <t>Desfavorables</t>
  </si>
  <si>
    <t xml:space="preserve">I. ESTABLECIMIENTOS DE
PREPARACIÓN DE ALIMENTOS.
</t>
  </si>
  <si>
    <t>1.01</t>
  </si>
  <si>
    <t>A</t>
  </si>
  <si>
    <t>ALTO ALTO</t>
  </si>
  <si>
    <t>RESTAURANTES PUBLICOS</t>
  </si>
  <si>
    <t>1.02</t>
  </si>
  <si>
    <t>COMEDORES ESCOLARES (PAE - PRIVADOS)</t>
  </si>
  <si>
    <t>1.03</t>
  </si>
  <si>
    <t>COMEDORES INFANTILES ( ICBF - INPEC) DE COLEGIOS Y UNIVERSIDADES</t>
  </si>
  <si>
    <t>1.04</t>
  </si>
  <si>
    <t>COMEDORES CARCELARIOS (USPEC), FUERZA MILITARES POLICIVAS</t>
  </si>
  <si>
    <t>1.05</t>
  </si>
  <si>
    <t>COMEDORES HOGARES GERIÁTRICOS, ASILOS, HOSPITALES, CASINOS DE EMPRESAS O FÁBRICAS, CLUBES SOCIALES.</t>
  </si>
  <si>
    <t>1.06</t>
  </si>
  <si>
    <t>AREAS DE PREPARACION DE HOTELES (INCLUIDOS LOS UBICADOS EN ZONAS FRANCAS), MOTELES, HOSTALES, RESIDENCIAS Y CASAS DE LENOCINIO</t>
  </si>
  <si>
    <t>1.07</t>
  </si>
  <si>
    <t>ESTABLECIMIENTOS DE PREPARACIÓN DE ALIMENTOS UBICADOS AL INTERIOR DE LAS PLAZAS DE MERCADO, CENTRALES DE ABASTO, PLAZOLETAS DE COMIDAS Y ZONAS FRANCAS.</t>
  </si>
  <si>
    <t>1.08</t>
  </si>
  <si>
    <t>ALTO MEDIO</t>
  </si>
  <si>
    <t>PANADERÍAS Y O PASTELERÍAS</t>
  </si>
  <si>
    <t>1.09</t>
  </si>
  <si>
    <t>FRUTERIAS</t>
  </si>
  <si>
    <t>1.10</t>
  </si>
  <si>
    <t>ALTO BAJO</t>
  </si>
  <si>
    <t>CAFETERÍA</t>
  </si>
  <si>
    <t>1.11</t>
  </si>
  <si>
    <t xml:space="preserve">COMIDAS RAPIDAS </t>
  </si>
  <si>
    <t>1.12</t>
  </si>
  <si>
    <t>ESTABLECIMIENTOS DEDICADOS A LA ORGANIZACIÓN Y SERVICIO DE BANQUETES, Y AQUELLOS QUE OFRECEN
SERVICIOS DE ALIMENTACIÓN (MENÚS) A TRAVÉS DE REDES SOCIALES</t>
  </si>
  <si>
    <t>II. EXPENDIOS DE CARNE. (CARNICERÍAS Y FAMAS, CARNICERÍAS DE LAS GRANDES SUPERFICIES, DE PLAZAS DE MERCADO</t>
  </si>
  <si>
    <t>2.01</t>
  </si>
  <si>
    <t>EXPENDIO DE CARNE BOVINA</t>
  </si>
  <si>
    <t>2.02</t>
  </si>
  <si>
    <t>EXPENDIO DE CARNE PORCINA</t>
  </si>
  <si>
    <t>2.03</t>
  </si>
  <si>
    <t>EXPENDIO DE POLLO</t>
  </si>
  <si>
    <t>2.04</t>
  </si>
  <si>
    <t xml:space="preserve">EXPENDIO DE CARNE OTROS ESPECIES ( CABRO, OVEJO, BUFALO, CONEJO) </t>
  </si>
  <si>
    <t>2.05</t>
  </si>
  <si>
    <t>EXPENDIO DE CARNE BOVINA - PORCINA</t>
  </si>
  <si>
    <t>2.06</t>
  </si>
  <si>
    <t>EXPENDIO DE CARNE BOVINA - PORCINA - POLLO</t>
  </si>
  <si>
    <t>2.07</t>
  </si>
  <si>
    <t>EXPENDIO DE PRODUCTOS CARNICOS COMESTIBLES ( Visceras rojas - blancas)</t>
  </si>
  <si>
    <t>III. ESTABLECIMIENTOS DE EXPENDIO DE ALIMENTOS Y BEBIDAS.</t>
  </si>
  <si>
    <t>3.01</t>
  </si>
  <si>
    <t>TIENDA DE BARRIO O CIGARRERÍA, INCLUIDAS LAS UBICADAS EN ZONAS FRANCAS</t>
  </si>
  <si>
    <t>3.02</t>
  </si>
  <si>
    <t>MINI MERCADO (SUPERMERCADO DE BARRIO)</t>
  </si>
  <si>
    <t>3.03</t>
  </si>
  <si>
    <t>EXPENDIO DE  PESCADO Y PRODUCTOS DE LA PESCA.</t>
  </si>
  <si>
    <t>3.04</t>
  </si>
  <si>
    <t>EXPENDIO DE DERIVADOS CARNICOS (CHARCUTERÍAS Y SALSAMENTARÍAS)</t>
  </si>
  <si>
    <t>3.05</t>
  </si>
  <si>
    <t>VENTA DE LECHE CRUDA ( Establecimiento)</t>
  </si>
  <si>
    <t>3.06</t>
  </si>
  <si>
    <t>EXPENDIO CON OPERACIONES DE PORCIONADO, TROCEADO O
ACONDICIONAMIENTO</t>
  </si>
  <si>
    <t>3.07</t>
  </si>
  <si>
    <t>EXPENDIO DE VERDURAS - FRUTAS ( LOCAL - ESTABLECIMIENTO Y/O FRUVER)</t>
  </si>
  <si>
    <t>3.08</t>
  </si>
  <si>
    <t>EXPENDIO DE DULCES</t>
  </si>
  <si>
    <t>IV. ESTABLECIMIENTOS DE ALIMENTOS Y BEBIDAS EN GRANDES SUPERFICIES</t>
  </si>
  <si>
    <t>4.01</t>
  </si>
  <si>
    <t>GRAN SUPERFICIE ( Hipermercados - Supermercado)</t>
  </si>
  <si>
    <t>V. ESTABLECIMIENTOS DE ENSAMBLE DE ALIMENTOS Y BEBIDAS ( INCLUIDOS LOS UBICADOS EN ZONAS FRANCAS.)</t>
  </si>
  <si>
    <t>5.01</t>
  </si>
  <si>
    <t>ENSAMBLE DE REFRIGERIO</t>
  </si>
  <si>
    <t>5.02</t>
  </si>
  <si>
    <t>ENSAMBLE DE MENÚS.</t>
  </si>
  <si>
    <t>VI. EXPENDIOS DE BEBIDAS ALCOHÓLICAS</t>
  </si>
  <si>
    <t>6.01</t>
  </si>
  <si>
    <t>BARES - DISCOTECAS - CANTINAS - TABERNAS</t>
  </si>
  <si>
    <t>6.02</t>
  </si>
  <si>
    <t>CIGARRERIAS - LICORERAS - WHISKERIAS</t>
  </si>
  <si>
    <t>6.03</t>
  </si>
  <si>
    <t>CLUBES SOCIALES</t>
  </si>
  <si>
    <t>6.04</t>
  </si>
  <si>
    <t>PROSTÍBULOS</t>
  </si>
  <si>
    <t>6.05</t>
  </si>
  <si>
    <t>BAJO</t>
  </si>
  <si>
    <t>CANCHAS DE BOLO, CANCHAS DE TEJO - BILLARES - BINGOS - CASINOS</t>
  </si>
  <si>
    <t>VII. PLAZAS DE MERCADO O CENTRAL DE ABASTOS.</t>
  </si>
  <si>
    <t>7.01</t>
  </si>
  <si>
    <t>CENTRALES DE ABASTO</t>
  </si>
  <si>
    <t>7.02</t>
  </si>
  <si>
    <t>PLAZAS DE MERCADO</t>
  </si>
  <si>
    <t>VIII. ESTABLECIMIENTOS DE ALMACENAMIENTO DE ALIMENTOS Y BEBIDAS ( INCLUIDAS LAS UBICADAS EN ZONAS FRANCAS.)</t>
  </si>
  <si>
    <t>8.01</t>
  </si>
  <si>
    <t xml:space="preserve">BODEGAS PARA ALMACENAMIENTO DE ALIMENTOS </t>
  </si>
  <si>
    <t>8.02</t>
  </si>
  <si>
    <t>BODEGAS PARA ALMACENAMIENTO DE BEBIDAS</t>
  </si>
  <si>
    <t>8.03</t>
  </si>
  <si>
    <t>ESTABLECIMIENTOS QUE ALMACENAN Y DISTRIBUYEN.</t>
  </si>
  <si>
    <t>8.04</t>
  </si>
  <si>
    <t>DADORES DE FRÍO ( ESTABLECIMIENTOS DE ALMENTOS Y/O BEBIDAS CON FRIO)</t>
  </si>
  <si>
    <t>IX. VENTAS DE ALIMENTOS Y BEBIDAS EN LA VÍA PÚBLICA  ( INCLUIDOS LAS UBICADOS EN ZONAS FRANCAS.)</t>
  </si>
  <si>
    <t>9.01</t>
  </si>
  <si>
    <t xml:space="preserve">PUESTO FIJO O ESTACIONARIO DE ALIMENTOS Y BEBIDAS </t>
  </si>
  <si>
    <t>9.02</t>
  </si>
  <si>
    <t>PUESTO MÓVIL DE ALIMENTOS</t>
  </si>
  <si>
    <t>9.03</t>
  </si>
  <si>
    <t>PLAZA DE MERCADO MÓVIL</t>
  </si>
  <si>
    <t>9.04</t>
  </si>
  <si>
    <t>MERCADOS CAMPESINOS.</t>
  </si>
  <si>
    <t>9.05</t>
  </si>
  <si>
    <t>FOOD TRUCK</t>
  </si>
  <si>
    <t>9.06</t>
  </si>
  <si>
    <t>COMERCIALIZACIÓN AMBULANTE DE LECHE CRUDA PARA CONSUMO HUMANO DIRECTO</t>
  </si>
  <si>
    <t>X. VEHÍCULOS TRANSPORTADORES DE ALIMENTOS Y BEBIDAS</t>
  </si>
  <si>
    <t>10.01</t>
  </si>
  <si>
    <t>VEHICULOS TRANSPORTADORES ALIMENTOS PERECEDEROS</t>
  </si>
  <si>
    <t>10.02</t>
  </si>
  <si>
    <t xml:space="preserve">VEHICULOS TRANSPORTADORES DE CARNE Y PRODUCTOS CARNICOS COMESTIBLES </t>
  </si>
  <si>
    <t>10.03</t>
  </si>
  <si>
    <t xml:space="preserve">VEHICULOS TRANSPORTADORES DE LECHE CRUDA </t>
  </si>
  <si>
    <t>10.04</t>
  </si>
  <si>
    <t>VEHICULOS TRANSPORTADORES ALIMENTOS NO PERECEDEROS</t>
  </si>
  <si>
    <t>ACUEDUCTO</t>
  </si>
  <si>
    <t>11.01</t>
  </si>
  <si>
    <t xml:space="preserve">SISTEMAS DE SUMINISTRO DE AGUA PARA CONSUMO HUMANO URBANO </t>
  </si>
  <si>
    <t>11.02</t>
  </si>
  <si>
    <t xml:space="preserve">SISTEMAS DE SUMINISTRO DE AGUA PARA CONSUMO HUMANO RURAL </t>
  </si>
  <si>
    <t>11.03</t>
  </si>
  <si>
    <t>MEDIO</t>
  </si>
  <si>
    <t>PUNTOS DE CAPTACIÓN Y ADMINISTRADORES DE PUNTOS DE SUMINISTRO O ABASTO DE AGUA - DECRETO 1898 DE 2016.</t>
  </si>
  <si>
    <t>ESTABLECIMIENTOS EDUCATIVOS</t>
  </si>
  <si>
    <t>12.01</t>
  </si>
  <si>
    <t>JARDINES INFANTILES (Educación Preescolar)</t>
  </si>
  <si>
    <t>12.02</t>
  </si>
  <si>
    <t>GUARDERÍAS</t>
  </si>
  <si>
    <t>12.03</t>
  </si>
  <si>
    <t>COLEGIOS</t>
  </si>
  <si>
    <t>12.04</t>
  </si>
  <si>
    <t>UNIVERSIDADES (SI ES EL CASO INCLUYE ANFITEATRO)</t>
  </si>
  <si>
    <t>12.05</t>
  </si>
  <si>
    <t>INSTITUTOS DE EDUCACIÓN NO FORMAL</t>
  </si>
  <si>
    <t>12.06</t>
  </si>
  <si>
    <t>CONVENTOS</t>
  </si>
  <si>
    <t>12.07</t>
  </si>
  <si>
    <t>SEMINARIOS (Actividades de asociaciones religiosas, Educación Superior)</t>
  </si>
  <si>
    <t>12.08</t>
  </si>
  <si>
    <t>CASAS VECINALES (Educación Preescolar)</t>
  </si>
  <si>
    <t>12.09</t>
  </si>
  <si>
    <t>B</t>
  </si>
  <si>
    <t>SERVICIO DE EDUCACIÓN LABORAL ESPECIAL (ESCUELAS COMERCIALES, CENTROS DE CAPACITACIÓN) Educación media técnica y de formación laboral</t>
  </si>
  <si>
    <t>12.10</t>
  </si>
  <si>
    <t>ESTABLECIMIENTOS DE EDUCACION TECNOLOGICA</t>
  </si>
  <si>
    <t>12.11</t>
  </si>
  <si>
    <t>ESTABLECIMIENTOS DE EDUCACION TECNICA PROFESIONAL</t>
  </si>
  <si>
    <t>12.12</t>
  </si>
  <si>
    <t xml:space="preserve">ESCUELAS DEPORTIVAS </t>
  </si>
  <si>
    <t>12.13</t>
  </si>
  <si>
    <t xml:space="preserve">ESCUELAS CULTURALES </t>
  </si>
  <si>
    <t>12.14</t>
  </si>
  <si>
    <t>ESTABLECIMIENTOS DONDE SE PRESTE OTRO TIPO DE EDUCACION</t>
  </si>
  <si>
    <t>ESTABLECIMIENTOS CUARTELARIOS</t>
  </si>
  <si>
    <t>13.01</t>
  </si>
  <si>
    <t>BATALLONES, CUARTELES Y AFINES</t>
  </si>
  <si>
    <t>ESTABLECIMIENTOS CARCELARIOS</t>
  </si>
  <si>
    <t>14.01</t>
  </si>
  <si>
    <t>SALAS DE RETENIDOS</t>
  </si>
  <si>
    <t>14.02</t>
  </si>
  <si>
    <t>BASES MILITARES CON RECLUSION</t>
  </si>
  <si>
    <t>14.03</t>
  </si>
  <si>
    <t>CÁRCEL</t>
  </si>
  <si>
    <t>14.04</t>
  </si>
  <si>
    <t>CENTROS DE RETENCIÓN DE MENORES</t>
  </si>
  <si>
    <t>ESTABLECIMIENTOS HOSPITALARIOS Y SIMILARES</t>
  </si>
  <si>
    <t>15.01</t>
  </si>
  <si>
    <t>CLINICAS Y HOSPITALES CON INTERNACION (CON O SIN MORGUE)</t>
  </si>
  <si>
    <t>15.02</t>
  </si>
  <si>
    <t xml:space="preserve">PRESTADORES INDEPENDEINTES, IPS SIN  INTERNACION   </t>
  </si>
  <si>
    <t>15.03</t>
  </si>
  <si>
    <t xml:space="preserve">CONSULTORIOS ODONTOLOGOS </t>
  </si>
  <si>
    <t>15.04</t>
  </si>
  <si>
    <t>LABORATORIOS CLINICOS Y DE SANGRE HUMANOS</t>
  </si>
  <si>
    <t>15.05</t>
  </si>
  <si>
    <t>LABORATORIOS CLINICOS Y DE SANGRE ANIMAL</t>
  </si>
  <si>
    <t>15.06</t>
  </si>
  <si>
    <t>SERVICIOS DE RADIOLOGIA  E IMÁGENES DIAGNOSTICAS</t>
  </si>
  <si>
    <t>15.07</t>
  </si>
  <si>
    <t>LABORATORIOS DE MEDICINA FORENSE   (CON O SIN MORGUE)</t>
  </si>
  <si>
    <t>15.08</t>
  </si>
  <si>
    <t>CLINICAS VETERINARIOS</t>
  </si>
  <si>
    <t>15.09</t>
  </si>
  <si>
    <t>CONSULTORIOS MEDICOS VETERINARIOS</t>
  </si>
  <si>
    <t>15.10</t>
  </si>
  <si>
    <t>CENTROS DE PIERCING Y TATUAJES</t>
  </si>
  <si>
    <t>15.11</t>
  </si>
  <si>
    <t>CENTROS DE ESTETICAS PARA HUMANOS</t>
  </si>
  <si>
    <t>15.12</t>
  </si>
  <si>
    <t>PELUQUERÍA Y CENTRO DE ESTÉTICA VETERINARIA</t>
  </si>
  <si>
    <t>15.13</t>
  </si>
  <si>
    <t xml:space="preserve">PELUQUERIAS </t>
  </si>
  <si>
    <t>ESTABLECIMIENTOS COMERCIALES</t>
  </si>
  <si>
    <t>16.01</t>
  </si>
  <si>
    <t xml:space="preserve">DISPENSARIO DE MEDICAMENTOS - FARMACIAS - DROGUERIAS  </t>
  </si>
  <si>
    <t>16.02</t>
  </si>
  <si>
    <t>TIENDAS NATURISTAS</t>
  </si>
  <si>
    <t>16.03</t>
  </si>
  <si>
    <t>DROGUERIAS VETERINARIAS</t>
  </si>
  <si>
    <t>16.04</t>
  </si>
  <si>
    <t>DEPÓSITOS DE MEDICAMENTOS</t>
  </si>
  <si>
    <t>16.05</t>
  </si>
  <si>
    <t>DROGUERIAS ( COMERCIO AL POR MAYOR DE PRODUCTOS FARMACÉUTICOS Y MEDICINALES, COSMÉTICOS Y ARTÍCULOS DE TOCADOR)</t>
  </si>
  <si>
    <t>16.06</t>
  </si>
  <si>
    <t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t>
  </si>
  <si>
    <t>16.07</t>
  </si>
  <si>
    <t>CENTROS COMERCIALES</t>
  </si>
  <si>
    <t>16.08</t>
  </si>
  <si>
    <t>ACTIVIDADES DE ENVASE Y EMPAQUE</t>
  </si>
  <si>
    <t>16.09</t>
  </si>
  <si>
    <t>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t>
  </si>
  <si>
    <t>16.10</t>
  </si>
  <si>
    <t>DEPOSITOS, DEPOSITOS  DE MATERIALES DE CONSTRUCCION, FERRETERIAS, CHATARRERIA (COMERCIO AL POR MAYOR DE MATERIALES DE CONSTRUCCIÓN, ARTÍCULOS DE FERRETERÍA, PINTURAS, PRODUCTOS DE VIDRIO, EQUIPO Y MATERIALES DE FONTANERÍA Y CALEFACCIÓN)</t>
  </si>
  <si>
    <t>16.11</t>
  </si>
  <si>
    <t>BODEGAS DE RECICLAJE</t>
  </si>
  <si>
    <t>16.12</t>
  </si>
  <si>
    <t>CEMENTERIOS (CON O SIN MORGUE)</t>
  </si>
  <si>
    <t>16.13</t>
  </si>
  <si>
    <t>FUNERARIAS (CON O SIN LABORATORIO DE TANATOPRAXIA)</t>
  </si>
  <si>
    <t>16.14</t>
  </si>
  <si>
    <t xml:space="preserve">MORGUES </t>
  </si>
  <si>
    <t>16.15</t>
  </si>
  <si>
    <t>OSARIOS  - CENIZARIOS - COLOMBIARIOS</t>
  </si>
  <si>
    <t>16.16</t>
  </si>
  <si>
    <t>ESTABLECIMIENTOS DE ENTRETENCION PARA ADULTOS Y SITIOS DE ENCUETNTRO SEXUAL: CASAS DE LENOCINIO,BARES SWINGER,SALAS DE MASAJE ERÓTICO - SAUNAS Y TURCOS PARA POBLACION LGBTI ESTABLECIMIENTOS AFINES</t>
  </si>
  <si>
    <t>16.17</t>
  </si>
  <si>
    <t xml:space="preserve">SAUNAS, TURCOS, JACUZZI, SPA </t>
  </si>
  <si>
    <t>16.18</t>
  </si>
  <si>
    <t xml:space="preserve">GIMNASIO </t>
  </si>
  <si>
    <t>16.19</t>
  </si>
  <si>
    <t>MISCELANEAS  ( COMERCIO AL POR MENOR EN ESTABLECIMIENTOS NO ESPECIALIZADOS, CON SURTIDO COMPUESTO PRINCIPALMENTE POR PRODUCTOS DIFERENTES DE ALIMENTOS (VÍVERES EN GENERAL, BEBIDAS Y TABACO)</t>
  </si>
  <si>
    <t>16.20</t>
  </si>
  <si>
    <t xml:space="preserve">CACHARRERIAS  </t>
  </si>
  <si>
    <t>16.21</t>
  </si>
  <si>
    <t>PISCINAS</t>
  </si>
  <si>
    <t>ESTABLECIMIENTOS DE ESPECTACULOS PÚBLICOS</t>
  </si>
  <si>
    <t>17.1</t>
  </si>
  <si>
    <t>ESTADIOS (instalaciones deportivas)</t>
  </si>
  <si>
    <t>17.2</t>
  </si>
  <si>
    <t>COLISEOS (instalaciones deportivas)</t>
  </si>
  <si>
    <t>17.3</t>
  </si>
  <si>
    <t>PLAZAS DE TOROS</t>
  </si>
  <si>
    <t>17.4</t>
  </si>
  <si>
    <t>CIRCOS (actividades de espectáculos en vivo)</t>
  </si>
  <si>
    <t>17.5</t>
  </si>
  <si>
    <t>PISTAS DE PATINAJE</t>
  </si>
  <si>
    <t>17.6</t>
  </si>
  <si>
    <t>SALAS DE BILLAR (Comercio al por menor en establecimientos no especializados, con surtido compuesto principalmente por productos diferentes de alimentos (víveres en general), bebidas y tabaco)</t>
  </si>
  <si>
    <t>17.7</t>
  </si>
  <si>
    <t>ESCUELAS DE EQUITACIÓN</t>
  </si>
  <si>
    <t>17.8</t>
  </si>
  <si>
    <t>CANCHAS DE TEJO ( instalaciones deportivas)</t>
  </si>
  <si>
    <t>17.9</t>
  </si>
  <si>
    <t>GALLERAS (actividades recreativas y de esparcimiento)</t>
  </si>
  <si>
    <t>17.10</t>
  </si>
  <si>
    <t>CAMPOS DE ATLETISMO</t>
  </si>
  <si>
    <t>17.11</t>
  </si>
  <si>
    <t>HIPÓDROMOS</t>
  </si>
  <si>
    <t>17.12</t>
  </si>
  <si>
    <t>PARQUES DE ATRACCIONES</t>
  </si>
  <si>
    <t>17.13</t>
  </si>
  <si>
    <t>PARQUES TEMÁTICOS</t>
  </si>
  <si>
    <t>17.14</t>
  </si>
  <si>
    <t>PICNIC, CAMPING,PISTAS DE BAILE,JUEGOS OPERADOS CON MONEDAS</t>
  </si>
  <si>
    <t>ESTABLECIMIENTOS DE DIVERSION PUBLICA</t>
  </si>
  <si>
    <t>18.1</t>
  </si>
  <si>
    <t>MUSEOS (Actividades De Museos Y Preservación De Lugares Y Edificios Históricos)</t>
  </si>
  <si>
    <t>18.2</t>
  </si>
  <si>
    <t>CENTROS CULTURALES</t>
  </si>
  <si>
    <t>18.3</t>
  </si>
  <si>
    <t>PARQUES PÚBLICOS</t>
  </si>
  <si>
    <t>18.4</t>
  </si>
  <si>
    <t>PARQUES NATURALES (LAS EDIFICACIONES) - JARDINES BOTÁNICOS (LAS EDIFICACIONES)</t>
  </si>
  <si>
    <t>18.5</t>
  </si>
  <si>
    <t>CONCHAS ACÚSTICAS</t>
  </si>
  <si>
    <t>18.6</t>
  </si>
  <si>
    <t>BIBLIOTECAS</t>
  </si>
  <si>
    <t>18.7</t>
  </si>
  <si>
    <t>TEATROS - SALA DE CINE (Actividades de exhibición de películas cinematográficas y videos)</t>
  </si>
  <si>
    <t>18.8</t>
  </si>
  <si>
    <t>ZOOLÓGICOS (LAS EDIFICACIONES)</t>
  </si>
  <si>
    <t>18.9</t>
  </si>
  <si>
    <t>CLUBES DEPORTIVOS (LAS EDIFICACIONES)</t>
  </si>
  <si>
    <t>18.10</t>
  </si>
  <si>
    <t>CENTRO DE CULTO RELIGIOSO</t>
  </si>
  <si>
    <t>18.11</t>
  </si>
  <si>
    <t>CLUB SOCIAL (LAS EDIFICACIONES) - CLUB PRIVADO</t>
  </si>
  <si>
    <t>18.12</t>
  </si>
  <si>
    <t>PARQUES DE ATRACCIONES DENTRO DE LOS CENTROS COMERCIALES</t>
  </si>
  <si>
    <t>18.13</t>
  </si>
  <si>
    <t>BOLERAS (Organización de convenciones y eventos comerciales)</t>
  </si>
  <si>
    <t>18.14</t>
  </si>
  <si>
    <t>BINGOS Y SALONES DE JUEGO</t>
  </si>
  <si>
    <t>18.15</t>
  </si>
  <si>
    <t>JUEGOS DE AZAR Y APUESTAS</t>
  </si>
  <si>
    <t>ESTABLECIMIENTOS INDUSTRIALES</t>
  </si>
  <si>
    <t>19.1</t>
  </si>
  <si>
    <t>ESTABLECIMIENTOS QUE REALICEN TRANSFORMACIÓN DE MADERA Y FABRICACIÓN DE PRODUCTOS DE MADERA Y DE CORCHO, EXCEPTO MUEBLES; FABRICACIÓN DE ARTICULOS DE CESTERÍA Y ESPARTERÍA</t>
  </si>
  <si>
    <t>19.2</t>
  </si>
  <si>
    <t>COQUIZACIÓN, FABRICACIÓN DE PRODUCTOS DE LA REFINACIÓN DEL PETRÓLEO Y ACTIVIDAD DE MEZCLA DE COMBUSTIBLES</t>
  </si>
  <si>
    <t>19.3</t>
  </si>
  <si>
    <t>ESTABLECIMENTOS DONDE SE REALIZA LA FABRICACIÓN DE SUSTANCIAS Y PRODUCTOS QUIMICOS</t>
  </si>
  <si>
    <t>19.4</t>
  </si>
  <si>
    <t>ESTABLECIMIENTOS DONDE SE REALIZA LA FABRICACIÓN DE PRODUCTOS DE CAUCHO Y DE PLÁSTICO</t>
  </si>
  <si>
    <t>19.5</t>
  </si>
  <si>
    <t>ESTABLECIMIENTOS DONDE SE REALIZA LA FABRICACIÓN DE OTROS MINERALES NO METÁLICOS</t>
  </si>
  <si>
    <t>19.6</t>
  </si>
  <si>
    <t>ESTABLECIMIENTOS DONDE SE REALIZA LA FABRICACIÓN DE PRODUCTOS METALÚRGICOS BÁSICOS</t>
  </si>
  <si>
    <t>19.7</t>
  </si>
  <si>
    <t>ESTABLECIMIENTOS DONDE SE REALIZA LA FABRICACIÓN DE PRODUCTOS DE METAL, EXCEPTO MAQUINARIA Y EQUIPO</t>
  </si>
  <si>
    <t>19.8</t>
  </si>
  <si>
    <t>ESTABLECIMIENTOS DONDE SE REALIZA LA FABRICACIÓN DE PRODUCTOS INFORMATICOS, ELECTRÓNICOS Y ÓPTICOS</t>
  </si>
  <si>
    <t>19.9</t>
  </si>
  <si>
    <t xml:space="preserve">ESTABLECIMIENTOS DONDE SE REALIZA LA FABRICACIÓN DE APARATOS Y EQUIPOS ELÉCTRICO </t>
  </si>
  <si>
    <t>19.10</t>
  </si>
  <si>
    <t>ESTABLECIMIENTOS DONDE SE REALIZA LA FABRICACIÓN DE VEHICULOS AUTOMOTORES REMOLQUES Y SEMIREMOLQUES</t>
  </si>
  <si>
    <t>19.11</t>
  </si>
  <si>
    <t>ESTABLECIMIENTOS DONDE SE REALIZA LA FABRICACIÓN DE MUEBLES, COLCHONES Y SOMIERES</t>
  </si>
  <si>
    <t>19.12</t>
  </si>
  <si>
    <t>OTRAS INDUSTRIAS MANUFACTURERAS</t>
  </si>
  <si>
    <t>19.13</t>
  </si>
  <si>
    <t>ESTABLECIMIENTOS DONDE SE REALIZAN ACTIVIDADES DE DISTRIBUCIÓN DE AGUA;EVACUACIÓN Y TRATAMIENTO DE AGUAS RESIDUALES, GESTIÓN DE DESECHOS Y ACTIVIDADES DE SANEAMIENTO AMBIENTAL</t>
  </si>
  <si>
    <t>19.14</t>
  </si>
  <si>
    <t>ESTABLECIMIENTOS QUE UTILICEN COMO MATERIA PRIMA EL CUERO,  FÁBRICAS DE CALZADO Y MARROQUINERIA. NO INCLUYE REMONTADORAS</t>
  </si>
  <si>
    <t>19.15</t>
  </si>
  <si>
    <t>19.16</t>
  </si>
  <si>
    <t>ESTABLECIMIENTOS QUE UTILICEN COMO MATERIA PRIMA EL METAL. INCLUYE RECUBRIMIENTOS GALVÁNICOS, FUNDICIÓN, TRATAMIENTO TÉRMICO</t>
  </si>
  <si>
    <t>19.17</t>
  </si>
  <si>
    <t>FABRICACIÓN DE PAPEL, CARTÓN Y PRODUCTOS DE PAPEL Y CARTÓN</t>
  </si>
  <si>
    <t>19.18</t>
  </si>
  <si>
    <t>ESTABLECIMIENTOS DONDE SE REALICE LA INSTALACIÓN, MANTENIMIENTO Y REPARACIÓN ESPECIALIZADO DE MAQUINARIA Y EQUIPO</t>
  </si>
  <si>
    <t>19.19</t>
  </si>
  <si>
    <t xml:space="preserve">ESTABLECIMIENTOS DONDE SE REALICEN ACTIVIDADES RELACIONADAS CON LA IMPRESIÓN </t>
  </si>
  <si>
    <t>19.20</t>
  </si>
  <si>
    <t>ESTABLECIMIENTOS DONDE SE REALICEN ACTIVIDADES DE EDICION</t>
  </si>
  <si>
    <t>19.21</t>
  </si>
  <si>
    <t>ESTABLECIMIENTOS QUE ALMACENEN, EXPENDAN Y APLIQUEN PLAGUICIDAS</t>
  </si>
  <si>
    <t>19.22</t>
  </si>
  <si>
    <t xml:space="preserve">LAVANDERIAS DE ROPA Y ROPA HOSPITALARIA </t>
  </si>
  <si>
    <t>19.23</t>
  </si>
  <si>
    <t>ESTACIONES DE SERVICIO (Comercio al por menor de combustible para automotores)</t>
  </si>
  <si>
    <t>VIVIENDA TRANSITORIA</t>
  </si>
  <si>
    <t>20.1</t>
  </si>
  <si>
    <t>CAMPAMENTOS</t>
  </si>
  <si>
    <t>20.2</t>
  </si>
  <si>
    <t>HOGARES DE PASO</t>
  </si>
  <si>
    <t>20.3</t>
  </si>
  <si>
    <t>HOTELES (CON SERVICIO DE RESTAURANTE Y/O PISCINA)</t>
  </si>
  <si>
    <t>20.4</t>
  </si>
  <si>
    <t>HOTELES (SIN SERVICIO DE RESTAURANTE Y/O SIN PISCINA)</t>
  </si>
  <si>
    <t>20.5</t>
  </si>
  <si>
    <t>APARTA HOTELES</t>
  </si>
  <si>
    <t>20.6</t>
  </si>
  <si>
    <t>CENTROS VACACIONALES</t>
  </si>
  <si>
    <t>20.7</t>
  </si>
  <si>
    <t>CAMPING</t>
  </si>
  <si>
    <t>20.8</t>
  </si>
  <si>
    <t>MOTELES</t>
  </si>
  <si>
    <t>20.9</t>
  </si>
  <si>
    <t>ALBERGUES</t>
  </si>
  <si>
    <t>20.10</t>
  </si>
  <si>
    <t xml:space="preserve">RESIDENCIAS - HOSTAL </t>
  </si>
  <si>
    <t>20.11</t>
  </si>
  <si>
    <t xml:space="preserve">AMOBLADOS </t>
  </si>
  <si>
    <t>20.12</t>
  </si>
  <si>
    <t>CENTROS Y CASAS DE REHABILITACIÓN Y REPOSO</t>
  </si>
  <si>
    <t>20.13</t>
  </si>
  <si>
    <t>CASA DE HUÉSPEDES ,POSADAS TURÍSTICAS.
• ECOHABS ENTENDIDO COMO CONCESIONES DE PARQUES NACIONALES PARA FINES TURÍSTICOS.
• FINCAS TURÍSTICAS, ENTRE OTROS.</t>
  </si>
  <si>
    <t>20.14</t>
  </si>
  <si>
    <t>HOGARES INFANTILES</t>
  </si>
  <si>
    <t>20.15</t>
  </si>
  <si>
    <t>HOGARES DE ATENCION A MADRES SOLTERAS</t>
  </si>
  <si>
    <t>20.16</t>
  </si>
  <si>
    <t>ALOJAMIENTO EN CASA DE HUÉSPEDES O RESIDENCIAS Y/O ALOJAMIENTO EN HABITACIONES EN APARTAMENTOS Y CASAS PARTICULARES</t>
  </si>
  <si>
    <t>VIVIENDA PERMANENTE</t>
  </si>
  <si>
    <t>21.1</t>
  </si>
  <si>
    <t>CONJUNTOS RESIDENCIALES</t>
  </si>
  <si>
    <t>21.2</t>
  </si>
  <si>
    <t>UNIDADES HABITACIONALES</t>
  </si>
  <si>
    <t>21.3</t>
  </si>
  <si>
    <t>HOGARES GERIÁTRICOS (Actividades de atención en instituciones para el cuidado de personas mayores y/o discapacitadas)</t>
  </si>
  <si>
    <t>21.4</t>
  </si>
  <si>
    <t>ORFANATOS</t>
  </si>
  <si>
    <t>21.5</t>
  </si>
  <si>
    <t>ASENTAMIENTOS INDIGENAS</t>
  </si>
  <si>
    <t>21.6</t>
  </si>
  <si>
    <t xml:space="preserve">ALBERGUES PARA NIÑOS </t>
  </si>
  <si>
    <t>21.7</t>
  </si>
  <si>
    <t xml:space="preserve">ALBERGUES PARA TRABAJADORES </t>
  </si>
  <si>
    <t>21.8</t>
  </si>
  <si>
    <t xml:space="preserve">ALBERGUES A VICTIMAS, REFUGIADOS, INMIGRANTES </t>
  </si>
  <si>
    <t>21.9</t>
  </si>
  <si>
    <t>HOGAR GERONTOLÓGICO (Asilos De Ancianos)</t>
  </si>
  <si>
    <t>TERMINALES PORTUARIOS TRÁFICO NACIONAL</t>
  </si>
  <si>
    <t>22.1</t>
  </si>
  <si>
    <t>ESTABLECIMIENTOS DONDE SE REALICEN ACTIVIDADES DE TRANSPORTE TERRESTRE</t>
  </si>
  <si>
    <t>22.2</t>
  </si>
  <si>
    <t>TRANSPORTE ACUÁTICO DE PASAJEROS MARÍTIMO Y DE CABOTAJE</t>
  </si>
  <si>
    <t>22.3</t>
  </si>
  <si>
    <t>TRANSPORTE AÉREO</t>
  </si>
  <si>
    <t>22.4</t>
  </si>
  <si>
    <t>ALMACENAMIENTO Y ACTIVIDADES COMPLEMENTARIAS AL TRANSPORTE</t>
  </si>
  <si>
    <t>22.5</t>
  </si>
  <si>
    <t>ZONA FRANCA</t>
  </si>
  <si>
    <t>PUNTOS DE ENTRADA ( INTERNACIONAL)</t>
  </si>
  <si>
    <t>23.1</t>
  </si>
  <si>
    <t>23.2</t>
  </si>
  <si>
    <t>TRANSPORTE ACUÁTICO</t>
  </si>
  <si>
    <t>23.3</t>
  </si>
  <si>
    <t>23.4</t>
  </si>
  <si>
    <t>LOS DEMAS QUE NO SE ENCUENTRAN</t>
  </si>
  <si>
    <t>OTROS</t>
  </si>
  <si>
    <t xml:space="preserve">Colegios </t>
  </si>
  <si>
    <t>JULIO</t>
  </si>
  <si>
    <t>AGOSTO</t>
  </si>
  <si>
    <t>SEPTIEMBRE</t>
  </si>
  <si>
    <t>OCTUBRE</t>
  </si>
  <si>
    <t>NOVIEMBRE</t>
  </si>
  <si>
    <t>DICIEMBRE</t>
  </si>
  <si>
    <t>Cant. Municipios</t>
  </si>
  <si>
    <t>Cant. Visitas</t>
  </si>
  <si>
    <t>Bolivar</t>
  </si>
  <si>
    <t>Marzo</t>
  </si>
  <si>
    <t>La hoja de vida de los establecimientos corresponde al municipio incorrecto.</t>
  </si>
  <si>
    <t>Hospitales</t>
  </si>
  <si>
    <t>TOTAL AÑO</t>
  </si>
  <si>
    <t>REPORTE MENSUAL - MAYO</t>
  </si>
  <si>
    <t>TOTAL MENSUAL</t>
  </si>
  <si>
    <t>REPORTE MENSUAL - JUNIO (NUEVO)</t>
  </si>
  <si>
    <t>VISITAS MENSUALES - 2025</t>
  </si>
  <si>
    <t>Mayo</t>
  </si>
  <si>
    <t>La hoja de vida de los establecimientos no contiene fechas de ultima visita.</t>
  </si>
  <si>
    <t>NOVEDADES ADMINISTRATIVAS</t>
  </si>
  <si>
    <t>ESTABLECIMIENTOS</t>
  </si>
  <si>
    <t>CEMENTERIOS</t>
  </si>
  <si>
    <t>EVENTOS EN SALUD PUBLICA</t>
  </si>
  <si>
    <t>VEHICULOS</t>
  </si>
  <si>
    <t>MEDIDAS SANITARIAS A ESTABLECIMIENTOS</t>
  </si>
  <si>
    <t>MEDIDAS SANITARIAS A PRODUCTOS</t>
  </si>
  <si>
    <t>MOLESTIAS-QUEJAS</t>
  </si>
  <si>
    <t>EDUCACIÓN SANITARIA</t>
  </si>
  <si>
    <t>ANTIRRABICA ANIMAL</t>
  </si>
  <si>
    <t>I.V.C ROTULADO</t>
  </si>
  <si>
    <t>VIVIENDA SALUDABLE</t>
  </si>
  <si>
    <t>INFORMACIÓN OBLIGATORIA EN LOS INFORMES MAGNETICOS - CONSOLIDADO DE INFORME DE ACTIVIDADES</t>
  </si>
  <si>
    <t>MORGUE</t>
  </si>
  <si>
    <t>TOMA DE MUESTRAS</t>
  </si>
  <si>
    <t>PROVINCIA</t>
  </si>
  <si>
    <t>OBSERVACIONES</t>
  </si>
  <si>
    <t>COMUNERA</t>
  </si>
  <si>
    <t>GARCIA ROVIRA</t>
  </si>
  <si>
    <t>SOTO</t>
  </si>
  <si>
    <t>METAS DE PROFESIONALES</t>
  </si>
  <si>
    <t>Caracterización de condiciones sanitarias en asentamientos, alojamientos y hogares de paso</t>
  </si>
  <si>
    <t>Mínimo, Una vez al año</t>
  </si>
  <si>
    <t>Profesional Universitario/Técnico operativo</t>
  </si>
  <si>
    <t>Visitas a los sistemas de suministro de agua para consumo humano del área urbana de los municipios asignados.</t>
  </si>
  <si>
    <t>Mínimo una (1) vez por semestre (2 veces al año) por sistema de suministro</t>
  </si>
  <si>
    <t>Profesional Universitario</t>
  </si>
  <si>
    <t>ACTIVIDADES</t>
  </si>
  <si>
    <t>META</t>
  </si>
  <si>
    <t>RESPONSABLE</t>
  </si>
  <si>
    <t>REPORTE</t>
  </si>
  <si>
    <t>Visitas a los sistemas de suministro de agua para consumo humano del área Rural de los municipios asignados.</t>
  </si>
  <si>
    <t>Mínimo una (1) vez al año por sistema de suministro de los sistemas priorizados</t>
  </si>
  <si>
    <t>Técnico Operativo</t>
  </si>
  <si>
    <t>Elaboración de Mapa de Riesgo de los Sistemas de Suministro de Agua para consumo humano.</t>
  </si>
  <si>
    <t>Tres (3) mapas de riesgo para el año 2025 (uno cada 4 meses) en los sistemas de suministros priorizados</t>
  </si>
  <si>
    <t>Visitas los centros carcelarios de los municipios asignados.</t>
  </si>
  <si>
    <t>Mínimo una (1) visita por semestre (2 veces al año) por centro carcelario</t>
  </si>
  <si>
    <t>Visitar los Cementerios y Morgues de los municipios asignados</t>
  </si>
  <si>
    <t>3 veces al año por establecimiento</t>
  </si>
  <si>
    <t>Evaluar la Implementación del PGIRASA de las IPS y/o ESE de los municipios asignados.</t>
  </si>
  <si>
    <t>mínimo dos (2) vez al año por Generador</t>
  </si>
  <si>
    <t>Evaluar la Implementación de los PGIRASA en **pequeños generadores de los municipios asignados.</t>
  </si>
  <si>
    <t>Mínimo una (1) vez al año por Generador</t>
  </si>
  <si>
    <t>Evaluar la Implementación del PGIRASA en los *Profesionales Independientes de los municipios asignados.</t>
  </si>
  <si>
    <t>1 vez al año por Generador.</t>
  </si>
  <si>
    <t>Visitas a los municipios asignados e informar sobre las necesidades y novedades.</t>
  </si>
  <si>
    <t>4 al año (1 visita trimestral)</t>
  </si>
  <si>
    <t>Actividades de Educación y sensibilización a la comunidad. (IEC). (Agenda y listado de asistencia).</t>
  </si>
  <si>
    <t>1 bimensual (6 anual)</t>
  </si>
  <si>
    <t>1 mensual (12 anual)</t>
  </si>
  <si>
    <t>Técnico operativo</t>
  </si>
  <si>
    <r>
      <t xml:space="preserve">Vacunación antirrábica de perros y gatos en el municipio y/o en los municipios asignados. Se deberá Intensificar vacunación de perros y gatos en zonas de mayor </t>
    </r>
    <r>
      <rPr>
        <sz val="8"/>
        <color rgb="FF000000"/>
        <rFont val="Arial"/>
        <family val="2"/>
      </rPr>
      <t>concentración de migrantes</t>
    </r>
  </si>
  <si>
    <t>80% de perros y gatos vacunados según la población establecida para el año 2025.</t>
  </si>
  <si>
    <t>Visitas de inspección ocular a las fuentes hídricas.</t>
  </si>
  <si>
    <t>100% de las solicitudes realizadas mensualmente.</t>
  </si>
  <si>
    <t>Toma de muestras de agua, alimentos y bebidas alcohólicas.</t>
  </si>
  <si>
    <t>De acuerdo con el cronograma establecido</t>
  </si>
  <si>
    <t>Notificación de Resultados a los establecimientos, Sistema de Suministro y Alcaldía Municipal según sea el caso.</t>
  </si>
  <si>
    <t>Todos los Resultados notificados</t>
  </si>
  <si>
    <t>Intensificar el monitoreo a la calidad del agua y alimentos en asentamientos y hogares de paso.</t>
  </si>
  <si>
    <t>Bimensual a partir de la caracterización de asentamientos, alojamientos y hogares de paso</t>
  </si>
  <si>
    <t>Participación en los COVES (listado de asistencia)</t>
  </si>
  <si>
    <t>1 mensual (12 anuales)</t>
  </si>
  <si>
    <t>Técnico operativo y profesional cuando ser requiera.</t>
  </si>
  <si>
    <t>Realizar visitas de inspección, vigilancia y control sanitario a establecimientos de alto riesgo (priorizando Restaurantes PAE, Expendios de carne, centros Vida, en terminales y zonas de paso fronterizo, casas de lenocinio, sitios de ejercicio de la prostitución y peluquerías)</t>
  </si>
  <si>
    <t>80% de los establecimientos vigilados y controlados de alto riesgo de acuerdo con el censo sanitario.</t>
  </si>
  <si>
    <t>Técnico operativo/Profesional universitario</t>
  </si>
  <si>
    <t>Inspección, vigilancia y control a establecimientos de bajo riesgo</t>
  </si>
  <si>
    <t>40 % de los establecimientos vigilados y controlados de bajo riesgo de acuerdo con el censo sanitario.</t>
  </si>
  <si>
    <t>Actualizar los puntos de muestreo concertados con la EPSA.</t>
  </si>
  <si>
    <t>1 vez al año</t>
  </si>
  <si>
    <t>Profesional Universitario/Técnico Operativo</t>
  </si>
  <si>
    <t>Elaborar informe técnico de cada municipio.</t>
  </si>
  <si>
    <t>1 trimestral / 4 al año</t>
  </si>
  <si>
    <t>Actualización del Diagnostico Sanitario por Provincia y/o Municipio</t>
  </si>
  <si>
    <t>1 al año – Primer Trimestre</t>
  </si>
  <si>
    <t>Actualización de Censo</t>
  </si>
  <si>
    <t>Enero – febrero 2024</t>
  </si>
  <si>
    <t>Visitas Establecimientos de Reclusión Transitorio (CRT)</t>
  </si>
  <si>
    <t>Mínimo una (1) Visita por semestre (2 veces al año) por Establecimientos de Reclusión Transitorio (CRT).</t>
  </si>
  <si>
    <t>Técnico Operativo/ Profesional Universitario</t>
  </si>
  <si>
    <t>Realizar las reuniones de los comités a cargo del Grupo de gestión en Salud ambiental (COTSA y sus mesas, Comité de plaguicidas, comité de sanidad portuaria, comité de zoonosis, comité de IVC de carne y productos cárnicos comestibles),</t>
  </si>
  <si>
    <t xml:space="preserve">De acuerdo con el cronograma </t>
  </si>
  <si>
    <t>Profesional Universitario encargado de la línea</t>
  </si>
  <si>
    <t>Visitar los Cementerios de los municipios asignados</t>
  </si>
  <si>
    <t>Visitar las Morgues de los municipios asignados</t>
  </si>
  <si>
    <t xml:space="preserve">PROVINCIA DE SOTO </t>
  </si>
  <si>
    <t>Nº DE MUNICIPIOS 
7</t>
  </si>
  <si>
    <t>NO APLICA</t>
  </si>
  <si>
    <t>2 
 (RIONEGRO:. 25-3-2025 - MATANZA: 27-3-2025)</t>
  </si>
  <si>
    <t>2 
 (EL PLAYON . 03-4-2025 - VETAS: 7-4-2025)</t>
  </si>
  <si>
    <t>MES</t>
  </si>
  <si>
    <t xml:space="preserve">INFORME MAGNETICO </t>
  </si>
  <si>
    <t>FECHA DE ENTREGA SEGÚN CIRCULAR</t>
  </si>
  <si>
    <t>YARIGUIES</t>
  </si>
  <si>
    <t>METROPOLITANA</t>
  </si>
  <si>
    <t>GUANENTA</t>
  </si>
  <si>
    <t>VELEZ</t>
  </si>
  <si>
    <t>FECHA DE ENTREGA</t>
  </si>
  <si>
    <t>QUE ENTREGA</t>
  </si>
  <si>
    <t xml:space="preserve">INFORME FISICO </t>
  </si>
  <si>
    <t xml:space="preserve">FECHA DE RECEPCION A LA OFICINA DE SALUD AMBIENTAL </t>
  </si>
  <si>
    <t xml:space="preserve">QUE SE RECIBE  EN FISICO </t>
  </si>
  <si>
    <t>MES DE ENERO</t>
  </si>
  <si>
    <t xml:space="preserve">MES DE FEBRERO </t>
  </si>
  <si>
    <t xml:space="preserve">MES DE MARZO </t>
  </si>
  <si>
    <t xml:space="preserve">MES DE ABRIL </t>
  </si>
  <si>
    <t xml:space="preserve">MES DE MAYO </t>
  </si>
  <si>
    <t>MES DE JUNIO</t>
  </si>
  <si>
    <t xml:space="preserve">AL I SEMESTRE </t>
  </si>
  <si>
    <t>PROVINCIA DE COMUNERA</t>
  </si>
  <si>
    <t>PROVINCIA DE GUANENTÁ</t>
  </si>
  <si>
    <t>PROVINCIA DE VELEZ</t>
  </si>
  <si>
    <t>PROVINCIA DE GARCIA ROVIRA</t>
  </si>
  <si>
    <t xml:space="preserve">PROVINCIA DE YARIGUIES </t>
  </si>
  <si>
    <t xml:space="preserve">PROVINCIA DE AREA METROPOLITANA </t>
  </si>
  <si>
    <t>Nº DE MUNICIPIOS 
15</t>
  </si>
  <si>
    <t>Nº DE MUNICIPIOS 
18</t>
  </si>
  <si>
    <t>Nº DE MUNICIPIOS 
6</t>
  </si>
  <si>
    <t>Nº DE MUNICIPIOS 
17</t>
  </si>
  <si>
    <t>Nº DE MUNICIPIOS 
12</t>
  </si>
  <si>
    <t>80% (26.851)</t>
  </si>
  <si>
    <t>80% (25.516)</t>
  </si>
  <si>
    <t>80% (22.794)</t>
  </si>
  <si>
    <t>80% (21.226)</t>
  </si>
  <si>
    <t>80% (13.278)</t>
  </si>
  <si>
    <t>80% (12.318)</t>
  </si>
  <si>
    <t>80% (5.656)</t>
  </si>
  <si>
    <t>8 (GUADALUPE,CHIMA, SUAITA(3), GALÁN, GUAPOTA, CONFINES)</t>
  </si>
  <si>
    <t>2                  (SIMACOTA, PALMAS DEL SOCORRO)</t>
  </si>
  <si>
    <t>1                   (SAN MIGUEL)</t>
  </si>
  <si>
    <t>1 
(SAN JOAQUÍN)</t>
  </si>
  <si>
    <t>3
(VILLANUEVA(2), BARICHARA)</t>
  </si>
  <si>
    <t>1
(BARBOSA)</t>
  </si>
  <si>
    <t>1
(LA BELLEZA)</t>
  </si>
  <si>
    <t>3
(SANTA HELENA (2), JESÚS MARIA)</t>
  </si>
  <si>
    <t>1
(CARMEN DE CHUCURI)</t>
  </si>
  <si>
    <t>6
(GUADALUPE(2), CHIMA(2),GALAN(2))</t>
  </si>
  <si>
    <t>8
(PALMAS DEL SOCORRO(2), SIMACOTA(2), CONFINES(2), SOCORRO(2))</t>
  </si>
  <si>
    <t>2
(MOLAGAVITA, SAN MIGUEL)</t>
  </si>
  <si>
    <t>2
(BARICHARA, VALLE SAN JOSÉ)</t>
  </si>
  <si>
    <t>3
(MOGOTES(2), VILLANUEVA)</t>
  </si>
  <si>
    <t>1
(BARICHARA)</t>
  </si>
  <si>
    <t>2
(CARMEN DE CHUCIRI)</t>
  </si>
  <si>
    <t>8
(PALMAS DEL SOCORRO(2), GUAPOTA(2), SIMACOTA(2), CONFINES(2))</t>
  </si>
  <si>
    <t>4
(CHIMA(2), GALÁN(2))</t>
  </si>
  <si>
    <t>1
(SAN MIGUEL)</t>
  </si>
  <si>
    <t>1
(MATANZA)</t>
  </si>
  <si>
    <t>2
(EL PLAYÓN, VETAS)</t>
  </si>
  <si>
    <t>2
(VETAS(2))</t>
  </si>
  <si>
    <t>1
(SANTA HELENA)</t>
  </si>
  <si>
    <t>2
(SANTA HELENA(2))</t>
  </si>
  <si>
    <t>ASISTENCIA TECNICOS, FUENTES HIDRICAS, SV1,EXPENDIOS DE CARNE, VEHICULOS,IVC RESIDUOS HOSPITALARIOS, IVC, IEC, MOLESTIAS SANITARIAS</t>
  </si>
  <si>
    <t>2
MUNICIPIO DE SANGIL</t>
  </si>
  <si>
    <t>2
MUNICIPIO DE VELEZ</t>
  </si>
  <si>
    <t xml:space="preserve">2
MUNICIPIO DE SOCORRO </t>
  </si>
  <si>
    <t>2 
MUNICIPIO DE MALAGA</t>
  </si>
  <si>
    <t xml:space="preserve">2 
MUNICIPIO DE SAN VICENTE </t>
  </si>
  <si>
    <t>4
(MATANZA(2), RIONEGRO(2))</t>
  </si>
  <si>
    <t>1
MATANZA</t>
  </si>
  <si>
    <t>1 
VETAS</t>
  </si>
  <si>
    <t>8
(VILLANUEVA (2), BARICHARA, EL PEÑÓN, PUENTE NACIONAL, GUACA, SAN ANDRÉS, GAMBITA)</t>
  </si>
  <si>
    <t>11 
( BARICHARA, VALLE DE SAN JOSÉ, BARBOSA, EL PEÓN, PUENTE NACIONAL, GUACA, SAN ANDRÉS, GAMBITA (2),SUAITA (2))</t>
  </si>
  <si>
    <t>1
(VILLANUEVA)</t>
  </si>
  <si>
    <t>6
(BOLIVAR (4), EL PEÑÓN, PUENTE NACIONAL)</t>
  </si>
  <si>
    <t>2
(GUACA, SAN ANDRÉS)</t>
  </si>
  <si>
    <t>1
(GAMBITA)</t>
  </si>
  <si>
    <t>4
(GAMBITA(2), SUAITA(2))</t>
  </si>
  <si>
    <t>MES DE JULIO</t>
  </si>
  <si>
    <t>MES DE AGOSTO</t>
  </si>
  <si>
    <t>MES DE SEPTIEMBRE</t>
  </si>
  <si>
    <t>MES DE OCTUBRE</t>
  </si>
  <si>
    <t>MES DE NOVIEMBRE</t>
  </si>
  <si>
    <t>MES DE DICIEMBRE</t>
  </si>
  <si>
    <t xml:space="preserve">AL II SEMESTRE </t>
  </si>
  <si>
    <t>HOJA DE VIDA, CONSOLIDADO DE INFORMES, SV1, VISITAS PROFESIONAL / No se incluye Cementerios ni Morgue en el informe de actividades. /  La hoja de vida de los establecimientos (FLORIAN, LA PAZ Y JESÚS MARÍA) está bloqueado con contraseña y se desconoce cual es. / Guavatá solo está enviando la hoja de vida con visitas de este año, no se muestran los años anteriores. / Guavatá envía informe de actividades de establecimientos sin fechas de visita.</t>
  </si>
  <si>
    <t>3
(JESÚS MARIA(2), VELEZ)</t>
  </si>
  <si>
    <t>9
(BARBOSA(5), BOLIVAR, PUENTE NACIONAL, VELEZ(2))</t>
  </si>
  <si>
    <t>ASISTENCIA TECNICOS, FUENTES HIDRICAS, SV1,VACUNACIONES,,EXPENDIOS DE CARNE, VEHICULOS,HOSPITALES, IVC, IEC, MOLESTIAS SANITARIAS, CEMENTERIOS</t>
  </si>
  <si>
    <t>HOJA DE VIDA, CONSOLIDADO DE INFORMES, CONSOLIDADO DE INSCRIPCION</t>
  </si>
  <si>
    <t>HOJA DE VIDA, CONSOLIDADO DE INFORMES, FORMATO REPORTE CONSOLIDADO ESTABLECIMIENTOS</t>
  </si>
  <si>
    <t>HOJA DE VIDA, CONSOLIDADO DE INFORMES / La hoja de vida no contiene el ESTADO del establecimientos (Funcionando, cerrado, entre otros)</t>
  </si>
  <si>
    <t>1
(SABANA DE TORRES)</t>
  </si>
  <si>
    <t>HOJA DE VIDA, CONSOLIDADO DE INFORMES, FORMATO SV1</t>
  </si>
  <si>
    <t>HOJA DE VIDA, CONSOLIDADO DE INFORMES / La hoja de vida de los establecimientos no contiene el ESTADO del establecimiento.</t>
  </si>
  <si>
    <t>HOJA DE VIDA, CONSOLIDADO DE INFORMES, CONSOLIDADO DE INSCRIPCION, FORMATO SV1 / Se están clasificando los "tipos de queja" con datos erroneos (escrita, verbal, telefonica)</t>
  </si>
  <si>
    <t>HOJA DE VIDA, CONSOLIDADO DE INFORMES / Guavatá envía las visitas a establecimientos sin fecha de visita./ Santa Helena del Opón consolidó capacitaciones de Enero en "Toma de muestras de agua"</t>
  </si>
  <si>
    <t>HOJA DE VIDA, CONSOLIDADO DE INFORMES</t>
  </si>
  <si>
    <t>HOJA DE VIDA, CONSOLIDADOO DE INFORMES, CONSOLIDADOO DE INSCRIPCION</t>
  </si>
  <si>
    <t>HOJA DE VIDA, CONSOLIDADO DE INFORMES, CONSOLIDADO DE INSCRIPCION, FORMATO SV1</t>
  </si>
  <si>
    <t>HOJA DE VIDA, CONSOLIDADO DE INFORMES / Mal diligenciamiento de las fechas en las hojas de vida de los establecimientos.</t>
  </si>
  <si>
    <t>HOJA DE VIDA, CONSOLIDADOO DE INFORMES, CONSOLIDADO DE INSCRIPCION</t>
  </si>
  <si>
    <t>HOJA DE VIDA, CONSOLIDADO DE INFORMES / La hoja de vida de los establecimientos (FLORIAN, LA PAZ Y JESÚS MARÍA) está bloqueado con contraseña y se desconoce cual es. / Se están escribiendo mal los datos, tales como el nombre de las provincias, municipios, fechas y codigos / Se consolida visita a fuentes hidricas en el CONSOLIDADOo de visitas a establecimientos</t>
  </si>
  <si>
    <t>HOJA DE VIDA, CONSOLIDADO DE INFORMES, CONSOLIDADO DE INSCRIPCION, FORMATO SV1 / La hoja de vida de los establecimientos (ARATOCA, CHARALÁ Y VILLANUEVA) está bloqueado con contraseña y se desconoce cual es. / Se están escribiendo mal los datos, tales como el nombre de las provincias, municipios, fechas y codigos.</t>
  </si>
  <si>
    <t>HOJA DE VIDA, CONSOLIDADOO DE INFORMES, SV1, FUENTES HIDRICAS, INSCRIPCIÓN A ESTABLECIMIENTOS, VISITAS PROFESIONAL / Envíaron las hojas de vida como pdf, imposibilitando la consolidación de los datos. / No viene la hoja de cementerios, seguimiento a requerimientos ni morgue en el informe de actividades. / Se consolidan vehiculos transportadores en la hoja de establecimientos y con datos incompletos.</t>
  </si>
  <si>
    <t>HOJA DE VIDA, CONSOLIDADO DE INFORMES, CONSOLIDADO DE INSCRIPCION, CONSOLIDADO DEL CENSO</t>
  </si>
  <si>
    <t>HOJA DE VIDA, CONSOLIDADO DE INFORMES / Contratación no realizó visitas en mayo. / Están escribiendo una acción realizada en concepto en el CONSOLIDADO de informe de actividades.</t>
  </si>
  <si>
    <t>INFORME PROFESIONAL UNIVERSITARIO, SV1, CEMENTERIOS, INSCRIPCIÓN DE ESTABLECIMIENTOS, FUENTES HIDRICAS, ACUEDUCTOS (PUNTOS DE MUESTREO)</t>
  </si>
  <si>
    <t>HOJA DE VIDA, CONSOLIDADO DE INFORMES / En medidas sanitarias a productos escriben nombres en la columna de telefonos./ No se está consolidando las visitas a establecimientos en las hojas de vida, pero si en el consolidado de informe de actividades.</t>
  </si>
  <si>
    <t>HOJA DE VIDA, CONSOLIDADO DE INFORMES, CONSOLIDADO DE INSCRIPCIÓN DE ESTABLECIMIENTOS.</t>
  </si>
  <si>
    <t>3
(CALIFORNIA, CHARTA, SURATÁ)</t>
  </si>
  <si>
    <t>4
(CALIFORNIA, SURATÁ, RIONEGRO, CHARTA)</t>
  </si>
  <si>
    <t>8
(CALIFORNIA(2), CHARTA(2), EL PLAYÓN(2), SURATÁ(2))</t>
  </si>
  <si>
    <t>2
(MÁLAGA)</t>
  </si>
  <si>
    <t>1
(MÁLAGA)</t>
  </si>
  <si>
    <t>3
(PUERTO PARRA, PUERTO WILCHES(2))</t>
  </si>
  <si>
    <t>2
(PUERTO PARRA, PUERTO WILCHES)</t>
  </si>
  <si>
    <t>4
(PUERTO PARRA(2), PUERTO WILCHES(2))</t>
  </si>
  <si>
    <t>INFORME DE COMPONENTES: ESE, ACUEDUCTOS, CARCEL, SV1</t>
  </si>
  <si>
    <t>INFORME DE COMPONENTES: ESE, CEMENTERIO, ACUEDUCTOS, CARCEL</t>
  </si>
  <si>
    <t>INFORME DE COMPONENTES: ESE, CEMENTERIO, ACUEDUCTOS, CARCEL, SV1</t>
  </si>
  <si>
    <t>INFORME DE COMPONENTES: ESE, CEMENTERIO, EXPENDIOS DE CARNE , ACUEDUCTOS, CARCEL, SV1</t>
  </si>
  <si>
    <t>Área Metropolitana</t>
  </si>
  <si>
    <t>Cant. 
Visitas</t>
  </si>
  <si>
    <t>Provincia  /  Establecimientos</t>
  </si>
  <si>
    <t>Colegios                (12.03)</t>
  </si>
  <si>
    <t>Jardines                (12.01)</t>
  </si>
  <si>
    <t>Guarderia              (12.02)</t>
  </si>
  <si>
    <t>Centros vida  (21.3 ; 21.9)</t>
  </si>
  <si>
    <t>Hoteles          (20.3 ; 20.4)</t>
  </si>
  <si>
    <t>Carceles                (14.03)</t>
  </si>
  <si>
    <t>Cementerios          (16.12)</t>
  </si>
  <si>
    <t>Hospitales             (15.01)</t>
  </si>
  <si>
    <t>HOJA DE VIDA, CONSOLIDADO DE INFORMES, SV1 / Las HDV de Aratoca,Villanueva ,Charalá, Encino tienen contraseña y se desconoce cual es. / Error con las formulas y valores en HDV de Cabrera. / Coromoro envío Vacunas antirrabicas y no la HDV de Junio. / El informe de visitas a establecimientos no contiene visitas en el mes de Junio y es el informe de profesionales.</t>
  </si>
  <si>
    <t>SV1,VEHICULOS,ASISTENCIA TECNICOS, VACUNACIÓN, MOLESTIAS SANITARIAS, FUENTES HIDRICAS, ACUEDUCTOS, CARCELES,CAPACITACIONES, EXPENDIOS DE CARNE.</t>
  </si>
  <si>
    <t>2
(ALBANIA, LA PAZ)</t>
  </si>
  <si>
    <t>4
(ALBANIA, BARBOSA(2), LA PAZ)</t>
  </si>
  <si>
    <t>5
(ALBANIA(2), BOLIVAR, LA PAZ(2))</t>
  </si>
  <si>
    <t>2
(CONTRATACIÓN, OIBA)</t>
  </si>
  <si>
    <t>1
(SOCORRO)</t>
  </si>
  <si>
    <t>5
(EL PEÑÓN(2), PUENTE NACIONAL(2), VELEZ))</t>
  </si>
  <si>
    <t>13
(BARICHARA, CHARALÁ, CURITI(3), PINCHOTE, SAN GIL(4), SAN JOAQUÍN(3))</t>
  </si>
  <si>
    <t>HOJA DE VIDA, CONSOLIDADO DE INFORMES, SV1, VISITAS PROFESIONAL &amp;/ La hoja de vida de los establecimientos (FLORIAN, LA PAZ, BOLIVAR Y JESÚS MARÍA) está bloqueado con contraseña y se desconoce cual es/ JESUS MARIA solo está enviando la hoja de vida con visitas de este año, no se muestran los años anteriores. / Multiples municipios están enviando fechas erroneas, pertenecientes a meses posteriores como diciembre y años como 2027/ Bolivar ni El peñón actualizaron la hoja de vida, pero se registran visitas en el informe de actividades / Aguada no ha realizado visitas en todo el año / No se está actualizando la hoja de vida con las visitas realizadas, por ejemplo, cementerios</t>
  </si>
  <si>
    <t>HOJA DE VIDA, CONSOLIDADO DE INFORMES /  Se están escribiendo mal los datos, tales como el nombre de las provincias, municipios, fechas y codigos, tanto en el consolidado de informe de actividades como en la hoja de vida</t>
  </si>
  <si>
    <t>HOJA DE VIDA, CONSOLIDADO DE INFORMES, SV1 / La hoja de vida de los establecimientos (ARATOCA, CHARALÁ, VILLANUEVA Y ENCINO) está bloqueado con contraseña y se desconoce cual es.</t>
  </si>
  <si>
    <t>1
(SAN GIL)</t>
  </si>
  <si>
    <t>TOTAL</t>
  </si>
  <si>
    <t>5
(EL GUACAMAYO, HATO, SUAITA(3))</t>
  </si>
  <si>
    <t>4
(OIBA(2), GUADALUPE(2))</t>
  </si>
  <si>
    <t>HOJA DE VIDA, CONSOLIDADO DE INFORMES / En la hoja de Atención a circulares (Seguimiento de requerimientos) les falta la columna de FECHA.</t>
  </si>
  <si>
    <t>2
(ZAPATOCA)</t>
  </si>
  <si>
    <t>IVC, IEC, CEMENTERIOS, MEDIDAS SANITARIAS, INSCRIPCION A ESTABLECIMIENTOS, FUENTES HIDRICAS, SV1, EXPENDIOS DE CARNE, VEHICULOS</t>
  </si>
  <si>
    <t xml:space="preserve">HOJA DE VIDA, CONSOLIDADO DE INFORMES, SV1 /  La hoja de vida de los establecimientos (FLORIAN, LA PAZ, BOLIVAR Y JESÚS MARÍA) está bloqueado con contraseña y se desconoce cual es. </t>
  </si>
  <si>
    <t>IVC, IEC, ZOONOSIS, FUENTES HIDRICAS, EXPENDIOS DE CARNE, VEHICULOS, ASISTENCIA TECNICA</t>
  </si>
  <si>
    <t>IVC, IEC, ZOONOSIS, FUENTES HIDRICAS, EXPENDIOS DE CARNE, VEHICULOS, ASISTENCIA TECNICA, GENERACIÓN DE RESIDUOS</t>
  </si>
  <si>
    <t>3
(MOGOTES(2), OCAMONTE)</t>
  </si>
  <si>
    <t>IVC, IEC, GENERADORES DE RESIDUOS, SV1, EXPENDIO DE CARNES, VEHICULOS, ASISTENCIA TECNICA</t>
  </si>
  <si>
    <t>HOJA DE VIDA, CONSOLIDADO DE INFORMES, INSCRIPCIÓN</t>
  </si>
  <si>
    <t>HOJA DE VIDA, CONSOLIDADO DE INFORMES, SV1 / San Gil y Valle de San José NO están consolidando el tipo de visita ni el acta utilizada.</t>
  </si>
  <si>
    <t xml:space="preserve">IVC, ZOONOSIS, PUNTOS DE MUESTREO, EXPENDIOS DE CARNE, VEHICULOS, ASISTENCIA TECNICA, GENERADOR DE RESIDUOS. </t>
  </si>
  <si>
    <t>HOJA DE VIDA, CONSOLIDADO DE INFORMES, SV1</t>
  </si>
  <si>
    <t xml:space="preserve">HOJA DE VIDA, CONSOLIDADO DE INFORMES, SV1 /  La hoja de vida de los establecimientos (FLORIAN, LA PAZ,  Y JESÚS MARÍA) está bloqueado con contraseña y se desconoce cual es. </t>
  </si>
  <si>
    <t>2
(AGUADA, SUCRE)</t>
  </si>
  <si>
    <t>1
(JESÚS MARIA)</t>
  </si>
  <si>
    <t>7
(BOLIVAR(3), SAN BENITO(2), SUCRE(2))</t>
  </si>
  <si>
    <t>2
(EL PLAYÓN, MATANZA)</t>
  </si>
  <si>
    <t>2
(MALAGA(2))</t>
  </si>
  <si>
    <t>4
(CHIMA, PALMAR, GAMBITA Y GUADALUPE)</t>
  </si>
  <si>
    <t>2
(GAMBITA, CHIMA)</t>
  </si>
  <si>
    <t>3
(CHIMA, PALMAR Y GAMBITA)</t>
  </si>
  <si>
    <t>1
(ENCISO)</t>
  </si>
  <si>
    <t>2
(ENCISO, MOLAGAVITA)</t>
  </si>
  <si>
    <t>1
(MOLAGAVITA)</t>
  </si>
  <si>
    <t>2
(CHIPATÁ, VELEZ)</t>
  </si>
  <si>
    <t>2
(AGUADA, CHIPATÁ)</t>
  </si>
  <si>
    <t>1
(VELEZ)</t>
  </si>
  <si>
    <t>2
(BARBOSA, BOLIVAR)</t>
  </si>
  <si>
    <t>2
(SAN VICENTE)</t>
  </si>
  <si>
    <t>3
(CIMITARRA, LANDAZURI, SAN VICENTE)</t>
  </si>
  <si>
    <t xml:space="preserve">IVC, ZOONOSIS, PUNTOS DE MUESTREO, EXPENDIOS DE CARNE, VEHICULOS, ASISTENCIA TECNICA, </t>
  </si>
  <si>
    <t>3
(GUAPOTA, GALÁN, SIMACOTA)</t>
  </si>
  <si>
    <t>2
(SIMACOTA, GALÁN)</t>
  </si>
  <si>
    <t>8
(SIMACOTA(2), GALÁN(2), SOCORRO(2), HATO(2))</t>
  </si>
  <si>
    <t>3
(BARICHARA)</t>
  </si>
  <si>
    <t>1
(MOGOTES)</t>
  </si>
  <si>
    <t>1
(CONCEPCIÓN)</t>
  </si>
  <si>
    <t>2
(CERRITO, CONCEPCIÓN)</t>
  </si>
  <si>
    <t>1
(CERRITO)</t>
  </si>
  <si>
    <t>4
(CHARTA, MATANZA, RIONEGRO, SURATÁ)</t>
  </si>
  <si>
    <t>2
(MATANZA, RIONEGRO)</t>
  </si>
  <si>
    <t>3
(CHARTA, MATANZA, RIONEGRO)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</si>
</sst>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3" x14ac:knownFonts="1">
    <font>
      <sz val="11"/>
      <color theme="1"/>
      <name val="Aptos Narrow"/>
      <family val="2"/>
      <scheme val="minor"/>
    </font>
    <font>
      <b/>
      <sz val="20"/>
      <color theme="1"/>
      <name val="Aptos Narrow"/>
      <family val="2"/>
      <scheme val="minor"/>
    </font>
    <font>
      <sz val="8"/>
      <name val="Aptos Narrow"/>
      <family val="2"/>
      <scheme val="minor"/>
    </font>
    <font>
      <sz val="11"/>
      <color theme="1"/>
      <name val="Aptos"/>
      <family val="2"/>
    </font>
    <font>
      <b/>
      <i/>
      <sz val="22"/>
      <color theme="2" tint="-0.749992370372631"/>
      <name val="Aptos Narrow"/>
      <family val="2"/>
      <scheme val="minor"/>
    </font>
    <font>
      <b/>
      <sz val="11"/>
      <color theme="1"/>
      <name val="Aptos Narrow"/>
      <family val="2"/>
      <scheme val="minor"/>
    </font>
    <font>
      <sz val="12"/>
      <color theme="1"/>
      <name val="Aptos Narrow"/>
      <family val="2"/>
      <scheme val="minor"/>
    </font>
    <font>
      <b/>
      <sz val="12"/>
      <color theme="1"/>
      <name val="Aptos Narrow"/>
      <family val="2"/>
      <scheme val="minor"/>
    </font>
    <font>
      <b/>
      <i/>
      <u/>
      <sz val="22"/>
      <color theme="2" tint="-0.749992370372631"/>
      <name val="Aptos Narrow"/>
      <family val="2"/>
      <scheme val="minor"/>
    </font>
    <font>
      <b/>
      <sz val="11"/>
      <color theme="0"/>
      <name val="Aptos Narrow"/>
      <family val="2"/>
      <scheme val="minor"/>
    </font>
    <font>
      <b/>
      <sz val="9"/>
      <name val="Arial"/>
      <family val="2"/>
    </font>
    <font>
      <b/>
      <sz val="9"/>
      <color theme="1"/>
      <name val="Arial"/>
      <family val="2"/>
    </font>
    <font>
      <sz val="9"/>
      <name val="Arial"/>
      <family val="2"/>
    </font>
    <font>
      <b/>
      <sz val="20"/>
      <color theme="1"/>
      <name val="Aptos Narrow"/>
      <family val="2"/>
      <scheme val="minor"/>
    </font>
    <font>
      <b/>
      <sz val="11"/>
      <color theme="1"/>
      <name val="Aptos Narrow"/>
      <family val="2"/>
      <scheme val="minor"/>
    </font>
    <font>
      <sz val="11"/>
      <color theme="1"/>
      <name val="Aptos Narrow"/>
      <family val="2"/>
      <scheme val="minor"/>
    </font>
    <font>
      <sz val="9"/>
      <color theme="1"/>
      <name val="Aptos Narrow"/>
      <family val="2"/>
      <scheme val="minor"/>
    </font>
    <font>
      <sz val="11"/>
      <color theme="1"/>
      <name val="Calibri"/>
      <family val="2"/>
    </font>
    <font>
      <b/>
      <sz val="24"/>
      <color theme="1"/>
      <name val="Calibri"/>
      <family val="2"/>
    </font>
    <font>
      <b/>
      <sz val="10"/>
      <color theme="1"/>
      <name val="Calibri"/>
      <family val="2"/>
    </font>
    <font>
      <sz val="8"/>
      <name val="Arial"/>
      <family val="2"/>
    </font>
    <font>
      <sz val="8"/>
      <color rgb="FF000000"/>
      <name val="Arial"/>
      <family val="2"/>
    </font>
    <font>
      <b/>
      <sz val="8"/>
      <color rgb="FF000000"/>
      <name val="Arial"/>
      <family val="2"/>
    </font>
    <font>
      <b/>
      <sz val="11"/>
      <color theme="1"/>
      <name val="Calibri"/>
      <family val="2"/>
    </font>
    <font>
      <sz val="9"/>
      <color rgb="FF000000"/>
      <name val="Arial"/>
      <family val="2"/>
    </font>
    <font>
      <sz val="9"/>
      <color theme="1"/>
      <name val="Arial"/>
      <family val="2"/>
    </font>
    <font>
      <sz val="10"/>
      <name val="Arial"/>
      <family val="2"/>
    </font>
    <font>
      <b/>
      <sz val="12"/>
      <color theme="1"/>
      <name val="Aptos Narrow"/>
      <family val="2"/>
      <scheme val="minor"/>
    </font>
    <font>
      <b/>
      <sz val="14"/>
      <color theme="1"/>
      <name val="Aptos Narrow"/>
      <family val="2"/>
      <scheme val="minor"/>
    </font>
    <font>
      <b/>
      <sz val="18"/>
      <color theme="1"/>
      <name val="Aptos Narrow"/>
      <family val="2"/>
      <scheme val="minor"/>
    </font>
    <font>
      <b/>
      <sz val="24"/>
      <color theme="1"/>
      <name val="Aptos Narrow"/>
      <family val="2"/>
      <scheme val="minor"/>
    </font>
    <font>
      <b/>
      <sz val="28"/>
      <color theme="1"/>
      <name val="Aptos Narrow"/>
      <family val="2"/>
      <scheme val="minor"/>
    </font>
    <font>
      <sz val="14"/>
      <color theme="1"/>
      <name val="Aptos Narrow"/>
      <family val="2"/>
      <scheme val="minor"/>
    </font>
    <font>
      <sz val="10"/>
      <color theme="1"/>
      <name val="Aptos Narrow"/>
      <family val="2"/>
      <scheme val="minor"/>
    </font>
    <font>
      <b/>
      <sz val="10"/>
      <color theme="1"/>
      <name val="Aptos Narrow"/>
      <family val="2"/>
      <scheme val="minor"/>
    </font>
    <font>
      <sz val="20"/>
      <color theme="1"/>
      <name val="Aptos Narrow"/>
      <family val="2"/>
      <scheme val="minor"/>
    </font>
    <font>
      <sz val="18"/>
      <color theme="1"/>
      <name val="Aptos Narrow"/>
      <family val="2"/>
      <scheme val="minor"/>
    </font>
    <font>
      <b/>
      <sz val="28"/>
      <color theme="1"/>
      <name val="Aptos Narrow"/>
      <family val="2"/>
      <scheme val="minor"/>
    </font>
    <font>
      <b/>
      <sz val="14"/>
      <color theme="1"/>
      <name val="Calibri"/>
      <family val="2"/>
    </font>
    <font>
      <b/>
      <sz val="20"/>
      <color theme="1"/>
      <name val="Calibri"/>
      <family val="2"/>
    </font>
    <font>
      <sz val="20"/>
      <color theme="1"/>
      <name val="Aptos Narrow"/>
      <family val="2"/>
      <scheme val="minor"/>
    </font>
    <font>
      <b/>
      <sz val="20"/>
      <color theme="0"/>
      <name val="Calibri"/>
      <family val="2"/>
    </font>
    <font>
      <sz val="10"/>
      <color theme="1"/>
      <name val="Calibri"/>
      <family val="2"/>
    </font>
  </fonts>
  <fills count="2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4" tint="0.39997558519241921"/>
        <bgColor indexed="64"/>
      </patternFill>
    </fill>
    <fill>
      <patternFill patternType="solid">
        <fgColor rgb="FFA5A5A5"/>
      </patternFill>
    </fill>
    <fill>
      <patternFill patternType="solid">
        <fgColor theme="5"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1"/>
        <bgColor indexed="64"/>
      </patternFill>
    </fill>
    <fill>
      <patternFill patternType="solid">
        <fgColor rgb="FF00B0F0"/>
        <bgColor indexed="64"/>
      </patternFill>
    </fill>
    <fill>
      <patternFill patternType="solid">
        <fgColor rgb="FFFFFFB3"/>
        <bgColor indexed="64"/>
      </patternFill>
    </fill>
    <fill>
      <patternFill patternType="solid">
        <fgColor rgb="FFD9FAFF"/>
        <bgColor indexed="64"/>
      </patternFill>
    </fill>
    <fill>
      <patternFill patternType="solid">
        <fgColor rgb="FF71EBFF"/>
        <bgColor indexed="64"/>
      </patternFill>
    </fill>
    <fill>
      <patternFill patternType="solid">
        <fgColor theme="4" tint="0.59999389629810485"/>
        <bgColor indexed="64"/>
      </patternFill>
    </fill>
    <fill>
      <patternFill patternType="solid">
        <fgColor rgb="FFFCFEDA"/>
        <bgColor indexed="64"/>
      </patternFill>
    </fill>
    <fill>
      <patternFill patternType="solid">
        <fgColor rgb="FFFFFFFF"/>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rgb="FF66CCFF"/>
        <bgColor indexed="64"/>
      </patternFill>
    </fill>
    <fill>
      <patternFill patternType="solid">
        <fgColor rgb="FF002060"/>
        <bgColor indexed="64"/>
      </patternFill>
    </fill>
    <fill>
      <patternFill patternType="solid">
        <fgColor theme="2" tint="-0.749992370372631"/>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s>
  <cellStyleXfs count="3">
    <xf numFmtId="0" fontId="0" fillId="0" borderId="0"/>
    <xf numFmtId="0" fontId="9" fillId="8" borderId="4" applyNumberFormat="0" applyAlignment="0" applyProtection="0"/>
    <xf numFmtId="0" fontId="26" fillId="0" borderId="0"/>
  </cellStyleXfs>
  <cellXfs count="363">
    <xf numFmtId="0" fontId="0" fillId="0" borderId="0" xfId="0"/>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3" borderId="0" xfId="0" applyFill="1"/>
    <xf numFmtId="0" fontId="7" fillId="7" borderId="0" xfId="0" applyFont="1" applyFill="1" applyAlignment="1">
      <alignment vertical="center" wrapText="1"/>
    </xf>
    <xf numFmtId="14"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10" fillId="3" borderId="14"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1" fillId="9" borderId="14" xfId="0" applyFont="1" applyFill="1" applyBorder="1" applyAlignment="1">
      <alignment horizontal="center" vertical="center" wrapText="1"/>
    </xf>
    <xf numFmtId="0" fontId="11" fillId="9" borderId="16" xfId="0" applyFont="1" applyFill="1" applyBorder="1" applyAlignment="1">
      <alignment horizontal="center" vertical="center" wrapText="1"/>
    </xf>
    <xf numFmtId="0" fontId="10" fillId="9" borderId="16" xfId="0" applyFont="1" applyFill="1" applyBorder="1" applyAlignment="1">
      <alignment horizontal="center" vertical="center" wrapText="1"/>
    </xf>
    <xf numFmtId="0" fontId="10" fillId="9" borderId="21" xfId="0" applyFont="1" applyFill="1" applyBorder="1" applyAlignment="1">
      <alignment horizontal="center" vertical="center" wrapText="1"/>
    </xf>
    <xf numFmtId="0" fontId="10" fillId="3" borderId="31" xfId="0" applyFont="1" applyFill="1" applyBorder="1" applyAlignment="1">
      <alignment horizontal="center" vertical="center" wrapText="1"/>
    </xf>
    <xf numFmtId="0" fontId="11" fillId="3" borderId="31"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12" xfId="1" applyFont="1" applyFill="1" applyBorder="1" applyAlignment="1">
      <alignment horizontal="center" vertical="center" wrapText="1"/>
    </xf>
    <xf numFmtId="0" fontId="10" fillId="3" borderId="2"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10" fillId="3" borderId="30" xfId="1" applyFont="1" applyFill="1" applyBorder="1" applyAlignment="1">
      <alignment horizontal="center" vertical="center" wrapText="1"/>
    </xf>
    <xf numFmtId="0" fontId="0" fillId="0" borderId="0" xfId="0" applyAlignment="1">
      <alignment horizontal="center"/>
    </xf>
    <xf numFmtId="0" fontId="10" fillId="3" borderId="25" xfId="0" applyFont="1" applyFill="1" applyBorder="1" applyAlignment="1">
      <alignment horizontal="center" vertical="center" wrapText="1"/>
    </xf>
    <xf numFmtId="0" fontId="10" fillId="3" borderId="27" xfId="1"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0" fillId="4" borderId="0" xfId="0" applyFill="1"/>
    <xf numFmtId="0" fontId="0" fillId="0" borderId="39" xfId="0" applyBorder="1" applyAlignment="1">
      <alignment horizontal="center" vertical="center"/>
    </xf>
    <xf numFmtId="0" fontId="11" fillId="9" borderId="18" xfId="0" applyFont="1" applyFill="1" applyBorder="1" applyAlignment="1">
      <alignment horizontal="center" vertical="center" wrapText="1"/>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1" xfId="0" applyBorder="1"/>
    <xf numFmtId="0" fontId="0" fillId="15" borderId="0" xfId="0" applyFill="1"/>
    <xf numFmtId="0" fontId="14" fillId="10" borderId="25" xfId="0" applyFont="1" applyFill="1" applyBorder="1" applyAlignment="1">
      <alignment horizontal="center" vertical="center"/>
    </xf>
    <xf numFmtId="0" fontId="0" fillId="0" borderId="50" xfId="0" applyBorder="1" applyAlignment="1">
      <alignment horizontal="center" vertical="center"/>
    </xf>
    <xf numFmtId="0" fontId="0" fillId="0" borderId="54" xfId="0" applyBorder="1" applyAlignment="1">
      <alignment horizontal="center" vertical="center"/>
    </xf>
    <xf numFmtId="0" fontId="0" fillId="0" borderId="30" xfId="0" applyBorder="1" applyAlignment="1">
      <alignment horizontal="center" vertical="center"/>
    </xf>
    <xf numFmtId="0" fontId="0" fillId="0" borderId="51"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55" xfId="0" applyBorder="1" applyAlignment="1">
      <alignment horizontal="center" vertical="center"/>
    </xf>
    <xf numFmtId="0" fontId="0" fillId="0" borderId="29" xfId="0" applyBorder="1" applyAlignment="1">
      <alignment horizontal="center" vertical="center"/>
    </xf>
    <xf numFmtId="0" fontId="0" fillId="0" borderId="35" xfId="0" applyBorder="1" applyAlignment="1">
      <alignment horizontal="center" vertical="center"/>
    </xf>
    <xf numFmtId="0" fontId="0" fillId="3" borderId="32" xfId="0" applyFill="1" applyBorder="1" applyAlignment="1">
      <alignment horizontal="center" vertical="center"/>
    </xf>
    <xf numFmtId="0" fontId="0" fillId="3" borderId="41" xfId="0" applyFill="1" applyBorder="1" applyAlignment="1">
      <alignment horizontal="center" vertical="center"/>
    </xf>
    <xf numFmtId="0" fontId="0" fillId="0" borderId="42" xfId="0" applyBorder="1" applyAlignment="1">
      <alignment horizontal="center" vertical="center"/>
    </xf>
    <xf numFmtId="0" fontId="6" fillId="5" borderId="5" xfId="0" applyFont="1" applyFill="1" applyBorder="1" applyAlignment="1">
      <alignment horizontal="center" vertical="center" wrapText="1"/>
    </xf>
    <xf numFmtId="0" fontId="5" fillId="0" borderId="18"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21" xfId="0" applyFont="1" applyBorder="1" applyAlignment="1">
      <alignment horizontal="center" vertical="center"/>
    </xf>
    <xf numFmtId="0" fontId="14" fillId="0" borderId="17" xfId="0" applyFont="1" applyBorder="1" applyAlignment="1">
      <alignment horizontal="center" vertical="center"/>
    </xf>
    <xf numFmtId="0" fontId="5" fillId="0" borderId="16" xfId="0" applyFont="1" applyBorder="1" applyAlignment="1">
      <alignment horizontal="center" vertical="center" wrapText="1"/>
    </xf>
    <xf numFmtId="0" fontId="5" fillId="0" borderId="14" xfId="0" applyFont="1" applyBorder="1" applyAlignment="1">
      <alignment horizontal="center" vertical="center"/>
    </xf>
    <xf numFmtId="0" fontId="0" fillId="3" borderId="50" xfId="0" applyFill="1" applyBorder="1" applyAlignment="1">
      <alignment horizontal="center" vertical="center"/>
    </xf>
    <xf numFmtId="0" fontId="0" fillId="3" borderId="34" xfId="0" applyFill="1" applyBorder="1" applyAlignment="1">
      <alignment horizontal="center" vertical="center"/>
    </xf>
    <xf numFmtId="0" fontId="6" fillId="3" borderId="5" xfId="0" applyFont="1" applyFill="1" applyBorder="1" applyAlignment="1">
      <alignment horizontal="center" vertical="center" wrapText="1"/>
    </xf>
    <xf numFmtId="0" fontId="0" fillId="15" borderId="0" xfId="0" applyFill="1" applyAlignment="1">
      <alignment horizontal="center" vertical="center"/>
    </xf>
    <xf numFmtId="0" fontId="0" fillId="15" borderId="57" xfId="0" applyFill="1" applyBorder="1" applyAlignment="1">
      <alignment horizontal="center" vertical="center"/>
    </xf>
    <xf numFmtId="0" fontId="0" fillId="15" borderId="56" xfId="0" applyFill="1" applyBorder="1" applyAlignment="1">
      <alignment horizontal="center" vertical="center"/>
    </xf>
    <xf numFmtId="0" fontId="0" fillId="13" borderId="43" xfId="0" applyFill="1" applyBorder="1"/>
    <xf numFmtId="0" fontId="0" fillId="15" borderId="47" xfId="0" applyFill="1" applyBorder="1"/>
    <xf numFmtId="0" fontId="0" fillId="15" borderId="58" xfId="0" applyFill="1" applyBorder="1"/>
    <xf numFmtId="0" fontId="0" fillId="21" borderId="50" xfId="0" applyFill="1" applyBorder="1" applyAlignment="1">
      <alignment horizontal="center" vertical="center" wrapText="1"/>
    </xf>
    <xf numFmtId="0" fontId="0" fillId="21" borderId="51" xfId="0" applyFill="1" applyBorder="1" applyAlignment="1">
      <alignment horizontal="center" vertical="center" wrapText="1"/>
    </xf>
    <xf numFmtId="0" fontId="0" fillId="21" borderId="32" xfId="0" applyFill="1" applyBorder="1" applyAlignment="1">
      <alignment horizontal="center" vertical="center" wrapText="1"/>
    </xf>
    <xf numFmtId="0" fontId="0" fillId="21" borderId="34" xfId="0" applyFill="1" applyBorder="1" applyAlignment="1">
      <alignment horizontal="center" vertical="center" wrapText="1"/>
    </xf>
    <xf numFmtId="0" fontId="0" fillId="21" borderId="35" xfId="0" applyFill="1" applyBorder="1" applyAlignment="1">
      <alignment horizontal="center" vertical="center" wrapText="1"/>
    </xf>
    <xf numFmtId="0" fontId="7" fillId="21" borderId="5" xfId="0" applyFont="1" applyFill="1" applyBorder="1" applyAlignment="1">
      <alignment horizontal="center" vertical="center" wrapText="1"/>
    </xf>
    <xf numFmtId="0" fontId="16" fillId="0" borderId="27"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38" xfId="0" applyFont="1" applyBorder="1" applyAlignment="1">
      <alignment horizontal="center" vertical="center" wrapText="1"/>
    </xf>
    <xf numFmtId="0" fontId="17" fillId="0" borderId="1" xfId="0" applyFont="1" applyBorder="1" applyAlignment="1">
      <alignment horizontal="center" vertical="center" wrapText="1"/>
    </xf>
    <xf numFmtId="14" fontId="17" fillId="0" borderId="1" xfId="0" applyNumberFormat="1" applyFont="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0" fontId="20" fillId="22" borderId="1" xfId="0" applyFont="1" applyFill="1" applyBorder="1" applyAlignment="1">
      <alignment horizontal="center" vertical="center" wrapText="1"/>
    </xf>
    <xf numFmtId="0" fontId="21" fillId="22" borderId="1" xfId="0" applyFont="1" applyFill="1" applyBorder="1" applyAlignment="1">
      <alignment horizontal="center" vertical="center" wrapText="1"/>
    </xf>
    <xf numFmtId="14" fontId="17" fillId="0" borderId="1" xfId="0" applyNumberFormat="1" applyFont="1" applyBorder="1" applyAlignment="1">
      <alignment vertical="center" wrapText="1"/>
    </xf>
    <xf numFmtId="0" fontId="20" fillId="0" borderId="1" xfId="0" applyFont="1" applyBorder="1" applyAlignment="1">
      <alignment horizontal="center" vertical="center" wrapText="1"/>
    </xf>
    <xf numFmtId="0" fontId="22" fillId="23" borderId="60" xfId="0" applyFont="1" applyFill="1" applyBorder="1" applyAlignment="1">
      <alignment horizontal="center" vertical="center" wrapText="1"/>
    </xf>
    <xf numFmtId="0" fontId="22" fillId="23" borderId="8" xfId="0" applyFont="1" applyFill="1" applyBorder="1" applyAlignment="1">
      <alignment horizontal="center" vertical="center" wrapText="1"/>
    </xf>
    <xf numFmtId="0" fontId="19" fillId="23" borderId="8" xfId="0" applyFont="1" applyFill="1" applyBorder="1" applyAlignment="1">
      <alignment horizontal="center" vertical="center" wrapText="1"/>
    </xf>
    <xf numFmtId="9" fontId="21" fillId="22"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15" fillId="0" borderId="1" xfId="0" applyFont="1" applyBorder="1" applyAlignment="1">
      <alignment horizontal="center" vertical="center"/>
    </xf>
    <xf numFmtId="164" fontId="17" fillId="0" borderId="1" xfId="0" applyNumberFormat="1" applyFont="1" applyBorder="1" applyAlignment="1">
      <alignment horizontal="center" vertical="center"/>
    </xf>
    <xf numFmtId="0" fontId="15" fillId="0" borderId="1" xfId="0" applyFont="1" applyBorder="1" applyAlignment="1">
      <alignment horizontal="center" vertical="center" wrapText="1"/>
    </xf>
    <xf numFmtId="0" fontId="24" fillId="22" borderId="1" xfId="0" applyFont="1" applyFill="1" applyBorder="1" applyAlignment="1">
      <alignment horizontal="center" vertical="center" wrapText="1"/>
    </xf>
    <xf numFmtId="9" fontId="24" fillId="22"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0" xfId="0" applyFont="1" applyAlignment="1">
      <alignment horizontal="center" vertical="center" wrapText="1"/>
    </xf>
    <xf numFmtId="0" fontId="25" fillId="0" borderId="1" xfId="0" applyFont="1" applyBorder="1" applyAlignment="1">
      <alignment horizontal="center" vertical="center"/>
    </xf>
    <xf numFmtId="0" fontId="24" fillId="10" borderId="1" xfId="0" applyFont="1" applyFill="1" applyBorder="1" applyAlignment="1">
      <alignment horizontal="center" vertical="center" wrapText="1"/>
    </xf>
    <xf numFmtId="0" fontId="21" fillId="10" borderId="1" xfId="0" applyFont="1" applyFill="1" applyBorder="1" applyAlignment="1">
      <alignment horizontal="center" vertical="center" wrapText="1"/>
    </xf>
    <xf numFmtId="0" fontId="15" fillId="15" borderId="61" xfId="0" applyFont="1" applyFill="1" applyBorder="1" applyAlignment="1">
      <alignment horizontal="center" vertical="center"/>
    </xf>
    <xf numFmtId="0" fontId="7" fillId="21" borderId="50" xfId="0" applyFont="1" applyFill="1" applyBorder="1" applyAlignment="1">
      <alignment horizontal="center" vertical="center" wrapText="1"/>
    </xf>
    <xf numFmtId="0" fontId="7" fillId="21" borderId="54" xfId="0" applyFont="1" applyFill="1" applyBorder="1" applyAlignment="1">
      <alignment horizontal="center" vertical="center" wrapText="1"/>
    </xf>
    <xf numFmtId="0" fontId="7" fillId="21" borderId="51" xfId="0" applyFont="1" applyFill="1" applyBorder="1" applyAlignment="1">
      <alignment horizontal="center" vertical="center" wrapText="1"/>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15" fillId="0" borderId="34" xfId="0" applyFont="1" applyBorder="1" applyAlignment="1">
      <alignment horizontal="center" vertical="center"/>
    </xf>
    <xf numFmtId="0" fontId="15" fillId="0" borderId="55" xfId="0" applyFont="1" applyBorder="1" applyAlignment="1">
      <alignment horizontal="center" vertical="center"/>
    </xf>
    <xf numFmtId="0" fontId="15" fillId="0" borderId="35"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55" xfId="0" applyFont="1" applyBorder="1" applyAlignment="1">
      <alignment horizontal="center" vertical="center"/>
    </xf>
    <xf numFmtId="0" fontId="5" fillId="0" borderId="35" xfId="0" applyFont="1" applyBorder="1" applyAlignment="1">
      <alignment horizontal="center" vertical="center"/>
    </xf>
    <xf numFmtId="0" fontId="15" fillId="0" borderId="12" xfId="0" applyFont="1" applyBorder="1" applyAlignment="1">
      <alignment horizontal="center" vertical="center" wrapText="1"/>
    </xf>
    <xf numFmtId="0" fontId="15" fillId="0" borderId="40" xfId="0" applyFont="1" applyBorder="1" applyAlignment="1">
      <alignment horizontal="center" vertical="center" wrapText="1"/>
    </xf>
    <xf numFmtId="0" fontId="15" fillId="15" borderId="56" xfId="0" applyFont="1" applyFill="1" applyBorder="1" applyAlignment="1">
      <alignment horizontal="center" vertical="center"/>
    </xf>
    <xf numFmtId="0" fontId="15" fillId="0" borderId="50" xfId="0" applyFont="1" applyBorder="1" applyAlignment="1">
      <alignment horizontal="center" vertical="center"/>
    </xf>
    <xf numFmtId="0" fontId="15" fillId="0" borderId="54" xfId="0" applyFont="1" applyBorder="1" applyAlignment="1">
      <alignment horizontal="center" vertical="center"/>
    </xf>
    <xf numFmtId="0" fontId="15" fillId="0" borderId="51" xfId="0" applyFont="1" applyBorder="1" applyAlignment="1">
      <alignment horizontal="center" vertical="center"/>
    </xf>
    <xf numFmtId="0" fontId="15" fillId="0" borderId="32" xfId="0" applyFont="1" applyBorder="1" applyAlignment="1">
      <alignment horizontal="center" vertical="center" wrapText="1"/>
    </xf>
    <xf numFmtId="0" fontId="15" fillId="0" borderId="33" xfId="0" applyFont="1" applyBorder="1" applyAlignment="1">
      <alignment horizontal="center" vertical="center" wrapText="1"/>
    </xf>
    <xf numFmtId="0" fontId="5" fillId="15" borderId="56" xfId="0" applyFont="1" applyFill="1" applyBorder="1" applyAlignment="1">
      <alignment horizontal="center" vertical="center"/>
    </xf>
    <xf numFmtId="0" fontId="5" fillId="0" borderId="50" xfId="0" applyFont="1" applyBorder="1" applyAlignment="1">
      <alignment horizontal="center" vertical="center"/>
    </xf>
    <xf numFmtId="0" fontId="5" fillId="0" borderId="54" xfId="0" applyFont="1" applyBorder="1" applyAlignment="1">
      <alignment horizontal="center" vertical="center"/>
    </xf>
    <xf numFmtId="0" fontId="5" fillId="0" borderId="51" xfId="0" applyFont="1" applyBorder="1" applyAlignment="1">
      <alignment horizontal="center" vertical="center"/>
    </xf>
    <xf numFmtId="0" fontId="15" fillId="0" borderId="39" xfId="0" applyFont="1" applyBorder="1" applyAlignment="1">
      <alignment horizontal="center" vertical="center"/>
    </xf>
    <xf numFmtId="0" fontId="15" fillId="0" borderId="2" xfId="0" applyFont="1" applyBorder="1" applyAlignment="1">
      <alignment horizontal="center" vertical="center"/>
    </xf>
    <xf numFmtId="0" fontId="15" fillId="0" borderId="30" xfId="0" applyFont="1" applyBorder="1" applyAlignment="1">
      <alignment horizontal="center" vertical="center"/>
    </xf>
    <xf numFmtId="0" fontId="15" fillId="0" borderId="29" xfId="0" applyFont="1" applyBorder="1" applyAlignment="1">
      <alignment horizontal="center" vertical="center"/>
    </xf>
    <xf numFmtId="0" fontId="15" fillId="0" borderId="68" xfId="0" applyFont="1" applyBorder="1" applyAlignment="1">
      <alignment horizontal="center" vertical="center"/>
    </xf>
    <xf numFmtId="0" fontId="15" fillId="0" borderId="46" xfId="0" applyFont="1" applyBorder="1" applyAlignment="1">
      <alignment horizontal="center" vertical="center"/>
    </xf>
    <xf numFmtId="0" fontId="15" fillId="0" borderId="42" xfId="0" applyFont="1" applyBorder="1" applyAlignment="1">
      <alignment horizontal="center" vertical="center"/>
    </xf>
    <xf numFmtId="0" fontId="15" fillId="0" borderId="48" xfId="0" applyFont="1" applyBorder="1" applyAlignment="1">
      <alignment horizontal="center" vertical="center"/>
    </xf>
    <xf numFmtId="0" fontId="15" fillId="0" borderId="64" xfId="0" applyFont="1" applyBorder="1" applyAlignment="1">
      <alignment horizontal="center" vertical="center"/>
    </xf>
    <xf numFmtId="0" fontId="15" fillId="0" borderId="62" xfId="0" applyFont="1" applyBorder="1" applyAlignment="1">
      <alignment horizontal="center" vertical="center" wrapText="1"/>
    </xf>
    <xf numFmtId="0" fontId="15" fillId="0" borderId="63" xfId="0" applyFont="1" applyBorder="1" applyAlignment="1">
      <alignment horizontal="center" vertical="center"/>
    </xf>
    <xf numFmtId="0" fontId="15" fillId="15" borderId="39" xfId="0" applyFont="1" applyFill="1" applyBorder="1" applyAlignment="1">
      <alignment horizontal="center" vertical="center"/>
    </xf>
    <xf numFmtId="0" fontId="15" fillId="15" borderId="2" xfId="0" applyFont="1" applyFill="1" applyBorder="1" applyAlignment="1">
      <alignment horizontal="center" vertical="center"/>
    </xf>
    <xf numFmtId="0" fontId="15" fillId="15" borderId="22" xfId="0" applyFont="1" applyFill="1" applyBorder="1" applyAlignment="1">
      <alignment horizontal="center" vertical="center"/>
    </xf>
    <xf numFmtId="0" fontId="15" fillId="15" borderId="66" xfId="0" applyFont="1" applyFill="1" applyBorder="1" applyAlignment="1">
      <alignment horizontal="center" vertical="center"/>
    </xf>
    <xf numFmtId="0" fontId="15" fillId="15" borderId="67" xfId="0" applyFont="1" applyFill="1" applyBorder="1" applyAlignment="1">
      <alignment horizontal="center" vertical="center"/>
    </xf>
    <xf numFmtId="0" fontId="5" fillId="15" borderId="22" xfId="0" applyFont="1" applyFill="1" applyBorder="1" applyAlignment="1">
      <alignment horizontal="center" vertical="center"/>
    </xf>
    <xf numFmtId="0" fontId="5" fillId="15" borderId="66" xfId="0" applyFont="1" applyFill="1" applyBorder="1" applyAlignment="1">
      <alignment horizontal="center" vertical="center"/>
    </xf>
    <xf numFmtId="0" fontId="5" fillId="15" borderId="67" xfId="0" applyFont="1" applyFill="1" applyBorder="1" applyAlignment="1">
      <alignment horizontal="center" vertical="center"/>
    </xf>
    <xf numFmtId="0" fontId="0" fillId="0" borderId="0" xfId="0" applyAlignment="1">
      <alignment horizontal="left" vertical="center"/>
    </xf>
    <xf numFmtId="0" fontId="23" fillId="0" borderId="5" xfId="0" applyFont="1" applyBorder="1" applyAlignment="1">
      <alignment horizontal="center" vertical="center" wrapText="1"/>
    </xf>
    <xf numFmtId="0" fontId="0" fillId="0" borderId="70" xfId="0" applyBorder="1" applyAlignment="1">
      <alignment horizontal="left" vertical="center" wrapText="1"/>
    </xf>
    <xf numFmtId="0" fontId="0" fillId="0" borderId="71" xfId="0" applyBorder="1" applyAlignment="1">
      <alignment horizontal="left" vertical="center" wrapText="1"/>
    </xf>
    <xf numFmtId="0" fontId="0" fillId="0" borderId="73" xfId="0" applyBorder="1" applyAlignment="1">
      <alignment horizontal="left" vertical="center" wrapText="1"/>
    </xf>
    <xf numFmtId="0" fontId="17" fillId="0" borderId="68" xfId="0" applyFont="1" applyBorder="1" applyAlignment="1">
      <alignment horizontal="center" vertical="center"/>
    </xf>
    <xf numFmtId="0" fontId="17" fillId="0" borderId="40" xfId="0" applyFont="1" applyBorder="1" applyAlignment="1">
      <alignment horizontal="center" vertical="center"/>
    </xf>
    <xf numFmtId="0" fontId="17" fillId="0" borderId="46" xfId="0" applyFont="1" applyBorder="1" applyAlignment="1">
      <alignment horizontal="center" vertical="center"/>
    </xf>
    <xf numFmtId="0" fontId="17" fillId="0" borderId="69" xfId="0" applyFont="1" applyBorder="1" applyAlignment="1">
      <alignment horizontal="center" vertical="center"/>
    </xf>
    <xf numFmtId="0" fontId="17" fillId="0" borderId="57" xfId="0" applyFont="1" applyBorder="1" applyAlignment="1">
      <alignment horizontal="center" vertical="center"/>
    </xf>
    <xf numFmtId="0" fontId="17" fillId="0" borderId="72" xfId="0" applyFont="1" applyBorder="1" applyAlignment="1">
      <alignment horizontal="center" vertical="center"/>
    </xf>
    <xf numFmtId="0" fontId="0" fillId="28" borderId="0" xfId="0" applyFill="1" applyAlignment="1">
      <alignment horizontal="left"/>
    </xf>
    <xf numFmtId="0" fontId="27" fillId="18" borderId="18" xfId="0" applyFont="1" applyFill="1" applyBorder="1" applyAlignment="1">
      <alignment horizontal="center" vertical="center" wrapText="1"/>
    </xf>
    <xf numFmtId="0" fontId="27" fillId="20" borderId="16" xfId="0" applyFont="1" applyFill="1" applyBorder="1" applyAlignment="1">
      <alignment horizontal="center" vertical="center" wrapText="1"/>
    </xf>
    <xf numFmtId="0" fontId="27" fillId="18" borderId="16" xfId="0" applyFont="1" applyFill="1" applyBorder="1" applyAlignment="1">
      <alignment horizontal="center" vertical="center" wrapText="1"/>
    </xf>
    <xf numFmtId="0" fontId="27" fillId="20" borderId="17" xfId="0" applyFont="1" applyFill="1" applyBorder="1" applyAlignment="1">
      <alignment horizontal="center" vertical="center" wrapText="1"/>
    </xf>
    <xf numFmtId="0" fontId="14" fillId="13" borderId="38" xfId="0" applyFont="1" applyFill="1" applyBorder="1" applyAlignment="1">
      <alignment horizontal="center" wrapText="1"/>
    </xf>
    <xf numFmtId="0" fontId="0" fillId="15" borderId="27" xfId="0" applyFill="1" applyBorder="1" applyAlignment="1">
      <alignment horizontal="center" wrapText="1"/>
    </xf>
    <xf numFmtId="0" fontId="14" fillId="15" borderId="27" xfId="0" applyFont="1" applyFill="1" applyBorder="1" applyAlignment="1">
      <alignment horizontal="center" wrapText="1"/>
    </xf>
    <xf numFmtId="0" fontId="14" fillId="15" borderId="49" xfId="0" applyFont="1" applyFill="1" applyBorder="1" applyAlignment="1">
      <alignment horizontal="center" wrapText="1"/>
    </xf>
    <xf numFmtId="0" fontId="14" fillId="13" borderId="28" xfId="0" applyFont="1" applyFill="1" applyBorder="1" applyAlignment="1">
      <alignment horizontal="center" wrapText="1"/>
    </xf>
    <xf numFmtId="0" fontId="32" fillId="18" borderId="36" xfId="0" applyFont="1" applyFill="1" applyBorder="1" applyAlignment="1">
      <alignment horizontal="center" vertical="center" wrapText="1"/>
    </xf>
    <xf numFmtId="0" fontId="32" fillId="18" borderId="37" xfId="0" applyFont="1" applyFill="1" applyBorder="1" applyAlignment="1">
      <alignment horizontal="center" vertical="center" wrapText="1"/>
    </xf>
    <xf numFmtId="0" fontId="32" fillId="18" borderId="45" xfId="0" applyFont="1" applyFill="1" applyBorder="1" applyAlignment="1">
      <alignment horizontal="center" vertical="center" wrapText="1"/>
    </xf>
    <xf numFmtId="0" fontId="32" fillId="18" borderId="3" xfId="0" applyFont="1" applyFill="1" applyBorder="1" applyAlignment="1">
      <alignment horizontal="center" vertical="center" wrapText="1"/>
    </xf>
    <xf numFmtId="0" fontId="32" fillId="20" borderId="32" xfId="0" applyFont="1" applyFill="1" applyBorder="1" applyAlignment="1">
      <alignment horizontal="center" vertical="center" wrapText="1"/>
    </xf>
    <xf numFmtId="0" fontId="32" fillId="20" borderId="33" xfId="0" applyFont="1" applyFill="1" applyBorder="1" applyAlignment="1">
      <alignment horizontal="center" vertical="center" wrapText="1"/>
    </xf>
    <xf numFmtId="0" fontId="32" fillId="20" borderId="40" xfId="0" applyFont="1" applyFill="1" applyBorder="1" applyAlignment="1">
      <alignment horizontal="center" vertical="center" wrapText="1"/>
    </xf>
    <xf numFmtId="0" fontId="32" fillId="20" borderId="12" xfId="0" applyFont="1" applyFill="1" applyBorder="1" applyAlignment="1">
      <alignment horizontal="center" vertical="center" wrapText="1"/>
    </xf>
    <xf numFmtId="0" fontId="32" fillId="18" borderId="32" xfId="0" applyFont="1" applyFill="1" applyBorder="1" applyAlignment="1">
      <alignment horizontal="center" vertical="center" wrapText="1"/>
    </xf>
    <xf numFmtId="0" fontId="32" fillId="18" borderId="33" xfId="0" applyFont="1" applyFill="1" applyBorder="1" applyAlignment="1">
      <alignment horizontal="center" vertical="center" wrapText="1"/>
    </xf>
    <xf numFmtId="0" fontId="32" fillId="18" borderId="40" xfId="0" applyFont="1" applyFill="1" applyBorder="1" applyAlignment="1">
      <alignment horizontal="center" vertical="center" wrapText="1"/>
    </xf>
    <xf numFmtId="0" fontId="32" fillId="18" borderId="12" xfId="0" applyFont="1" applyFill="1" applyBorder="1" applyAlignment="1">
      <alignment horizontal="center" vertical="center" wrapText="1"/>
    </xf>
    <xf numFmtId="0" fontId="32" fillId="20" borderId="34" xfId="0" applyFont="1" applyFill="1" applyBorder="1" applyAlignment="1">
      <alignment horizontal="center" vertical="center" wrapText="1"/>
    </xf>
    <xf numFmtId="0" fontId="32" fillId="20" borderId="35" xfId="0" applyFont="1" applyFill="1" applyBorder="1" applyAlignment="1">
      <alignment horizontal="center" vertical="center" wrapText="1"/>
    </xf>
    <xf numFmtId="0" fontId="32" fillId="20" borderId="46" xfId="0" applyFont="1" applyFill="1" applyBorder="1" applyAlignment="1">
      <alignment horizontal="center" vertical="center" wrapText="1"/>
    </xf>
    <xf numFmtId="0" fontId="32" fillId="20" borderId="29" xfId="0" applyFont="1" applyFill="1" applyBorder="1" applyAlignment="1">
      <alignment horizontal="center" vertical="center" wrapText="1"/>
    </xf>
    <xf numFmtId="0" fontId="32" fillId="20" borderId="24" xfId="0" applyFont="1" applyFill="1" applyBorder="1" applyAlignment="1">
      <alignment horizontal="center" vertical="center" wrapText="1"/>
    </xf>
    <xf numFmtId="0" fontId="32" fillId="20" borderId="44" xfId="0" applyFont="1" applyFill="1" applyBorder="1" applyAlignment="1">
      <alignment horizontal="center" vertical="center" wrapText="1"/>
    </xf>
    <xf numFmtId="0" fontId="32" fillId="20" borderId="47" xfId="0" applyFont="1" applyFill="1" applyBorder="1" applyAlignment="1">
      <alignment horizontal="center" vertical="center" wrapText="1"/>
    </xf>
    <xf numFmtId="0" fontId="32" fillId="20" borderId="52" xfId="0" applyFont="1" applyFill="1" applyBorder="1" applyAlignment="1">
      <alignment horizontal="center" vertical="center" wrapText="1"/>
    </xf>
    <xf numFmtId="0" fontId="32" fillId="20" borderId="41" xfId="0" applyFont="1" applyFill="1" applyBorder="1" applyAlignment="1">
      <alignment horizontal="center" vertical="center" wrapText="1"/>
    </xf>
    <xf numFmtId="0" fontId="32" fillId="20" borderId="42" xfId="0" applyFont="1" applyFill="1" applyBorder="1" applyAlignment="1">
      <alignment horizontal="center" vertical="center" wrapText="1"/>
    </xf>
    <xf numFmtId="0" fontId="32" fillId="20" borderId="48" xfId="0" applyFont="1" applyFill="1" applyBorder="1" applyAlignment="1">
      <alignment horizontal="center" vertical="center" wrapText="1"/>
    </xf>
    <xf numFmtId="0" fontId="32" fillId="20" borderId="2" xfId="0" applyFont="1" applyFill="1" applyBorder="1" applyAlignment="1">
      <alignment horizontal="center" vertical="center" wrapText="1"/>
    </xf>
    <xf numFmtId="0" fontId="33" fillId="4" borderId="0" xfId="0" applyFont="1" applyFill="1" applyAlignment="1">
      <alignment horizontal="center" vertical="center"/>
    </xf>
    <xf numFmtId="0" fontId="34" fillId="0" borderId="27" xfId="0" applyFont="1" applyBorder="1" applyAlignment="1">
      <alignment horizontal="center" vertical="center" wrapText="1"/>
    </xf>
    <xf numFmtId="0" fontId="33" fillId="0" borderId="38" xfId="0" applyFont="1" applyBorder="1" applyAlignment="1">
      <alignment horizontal="center" vertical="center" wrapText="1"/>
    </xf>
    <xf numFmtId="0" fontId="34" fillId="19" borderId="27" xfId="0" applyFont="1" applyFill="1" applyBorder="1" applyAlignment="1">
      <alignment horizontal="center" vertical="center" wrapText="1"/>
    </xf>
    <xf numFmtId="0" fontId="33" fillId="19" borderId="38" xfId="0" applyFont="1" applyFill="1" applyBorder="1" applyAlignment="1">
      <alignment horizontal="center" vertical="center" wrapText="1"/>
    </xf>
    <xf numFmtId="0" fontId="33" fillId="0" borderId="0" xfId="0" applyFont="1" applyAlignment="1">
      <alignment horizontal="center" vertical="center"/>
    </xf>
    <xf numFmtId="0" fontId="35" fillId="27" borderId="5" xfId="0" applyFont="1" applyFill="1" applyBorder="1" applyAlignment="1">
      <alignment horizontal="center" vertical="center" wrapText="1"/>
    </xf>
    <xf numFmtId="0" fontId="35" fillId="15" borderId="0" xfId="0" applyFont="1" applyFill="1"/>
    <xf numFmtId="0" fontId="35" fillId="0" borderId="0" xfId="0" applyFont="1"/>
    <xf numFmtId="0" fontId="36" fillId="3" borderId="25" xfId="0" applyFont="1" applyFill="1" applyBorder="1" applyAlignment="1">
      <alignment horizontal="center" vertical="center" wrapText="1"/>
    </xf>
    <xf numFmtId="0" fontId="27" fillId="0" borderId="15" xfId="0" applyFont="1" applyBorder="1" applyAlignment="1">
      <alignment horizontal="left" vertical="center"/>
    </xf>
    <xf numFmtId="0" fontId="27" fillId="0" borderId="62" xfId="0" applyFont="1" applyBorder="1" applyAlignment="1">
      <alignment horizontal="left" vertical="center"/>
    </xf>
    <xf numFmtId="0" fontId="27" fillId="0" borderId="63" xfId="0" applyFont="1" applyBorder="1" applyAlignment="1">
      <alignment horizontal="left" vertical="center"/>
    </xf>
    <xf numFmtId="0" fontId="27" fillId="0" borderId="64" xfId="0" applyFont="1" applyBorder="1" applyAlignment="1">
      <alignment horizontal="left" vertical="center"/>
    </xf>
    <xf numFmtId="0" fontId="27" fillId="0" borderId="19" xfId="0" applyFont="1" applyBorder="1" applyAlignment="1">
      <alignment horizontal="left" vertical="center"/>
    </xf>
    <xf numFmtId="0" fontId="38" fillId="0" borderId="31" xfId="0" applyFont="1" applyBorder="1" applyAlignment="1">
      <alignment horizontal="center" vertical="center"/>
    </xf>
    <xf numFmtId="0" fontId="38" fillId="0" borderId="5" xfId="0" applyFont="1" applyBorder="1" applyAlignment="1">
      <alignment horizontal="center" vertical="center"/>
    </xf>
    <xf numFmtId="164" fontId="38" fillId="0" borderId="5" xfId="0" applyNumberFormat="1" applyFont="1" applyBorder="1" applyAlignment="1">
      <alignment horizontal="center" vertical="center"/>
    </xf>
    <xf numFmtId="0" fontId="28" fillId="28" borderId="0" xfId="0" applyFont="1" applyFill="1"/>
    <xf numFmtId="0" fontId="38" fillId="0" borderId="5" xfId="0" applyFont="1" applyBorder="1" applyAlignment="1">
      <alignment horizontal="left" vertical="center" wrapText="1"/>
    </xf>
    <xf numFmtId="0" fontId="28" fillId="0" borderId="0" xfId="0" applyFont="1"/>
    <xf numFmtId="0" fontId="40" fillId="28" borderId="0" xfId="0" applyFont="1" applyFill="1"/>
    <xf numFmtId="0" fontId="40" fillId="15" borderId="0" xfId="0" applyFont="1" applyFill="1"/>
    <xf numFmtId="0" fontId="40" fillId="10" borderId="0" xfId="0" applyFont="1" applyFill="1"/>
    <xf numFmtId="14" fontId="0" fillId="0" borderId="71" xfId="0" applyNumberFormat="1" applyBorder="1" applyAlignment="1">
      <alignment horizontal="left" vertical="center" wrapText="1"/>
    </xf>
    <xf numFmtId="3" fontId="21" fillId="22" borderId="1" xfId="0" applyNumberFormat="1" applyFont="1" applyFill="1" applyBorder="1" applyAlignment="1">
      <alignment horizontal="center" vertical="center" wrapText="1"/>
    </xf>
    <xf numFmtId="0" fontId="38" fillId="0" borderId="25" xfId="0" applyFont="1" applyBorder="1" applyAlignment="1">
      <alignment horizontal="center" vertical="center" wrapText="1"/>
    </xf>
    <xf numFmtId="0" fontId="17" fillId="0" borderId="30" xfId="0" applyFont="1" applyBorder="1" applyAlignment="1">
      <alignment horizontal="center" vertical="center"/>
    </xf>
    <xf numFmtId="0" fontId="17" fillId="0" borderId="12" xfId="0" applyFont="1" applyBorder="1" applyAlignment="1">
      <alignment horizontal="center" vertical="center"/>
    </xf>
    <xf numFmtId="0" fontId="17" fillId="0" borderId="29" xfId="0" applyFont="1" applyBorder="1" applyAlignment="1">
      <alignment horizontal="center" vertical="center"/>
    </xf>
    <xf numFmtId="0" fontId="38" fillId="0" borderId="59" xfId="0" applyFont="1" applyBorder="1" applyAlignment="1">
      <alignment horizontal="center" vertical="center" wrapText="1"/>
    </xf>
    <xf numFmtId="0" fontId="17" fillId="0" borderId="74" xfId="0" applyFont="1" applyBorder="1" applyAlignment="1">
      <alignment horizontal="center" vertical="center" wrapText="1"/>
    </xf>
    <xf numFmtId="0" fontId="17" fillId="0" borderId="71" xfId="0" applyFont="1" applyBorder="1" applyAlignment="1">
      <alignment horizontal="center" vertical="center" wrapText="1"/>
    </xf>
    <xf numFmtId="0" fontId="17" fillId="0" borderId="73" xfId="0" applyFont="1" applyBorder="1" applyAlignment="1">
      <alignment horizontal="center" vertical="center" wrapText="1"/>
    </xf>
    <xf numFmtId="3" fontId="24" fillId="22" borderId="1" xfId="0" applyNumberFormat="1" applyFont="1" applyFill="1" applyBorder="1" applyAlignment="1">
      <alignment horizontal="center" vertical="center" wrapText="1"/>
    </xf>
    <xf numFmtId="0" fontId="5" fillId="0" borderId="0" xfId="0" applyFont="1" applyAlignment="1">
      <alignment horizontal="center" vertical="center"/>
    </xf>
    <xf numFmtId="0" fontId="5" fillId="15" borderId="0" xfId="0" applyFont="1" applyFill="1" applyAlignment="1">
      <alignment horizontal="center" vertical="center"/>
    </xf>
    <xf numFmtId="0" fontId="0" fillId="15" borderId="12" xfId="0" applyFill="1" applyBorder="1" applyAlignment="1">
      <alignment horizontal="center" vertical="center"/>
    </xf>
    <xf numFmtId="0" fontId="7" fillId="21" borderId="22" xfId="0" applyFont="1" applyFill="1" applyBorder="1" applyAlignment="1">
      <alignment horizontal="center" vertical="center" wrapText="1"/>
    </xf>
    <xf numFmtId="0" fontId="7" fillId="21" borderId="66"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20" xfId="0" applyFont="1" applyBorder="1" applyAlignment="1">
      <alignment horizontal="center" vertical="center"/>
    </xf>
    <xf numFmtId="0" fontId="5" fillId="0" borderId="5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7" fillId="21" borderId="75" xfId="0" applyFont="1" applyFill="1" applyBorder="1" applyAlignment="1">
      <alignment horizontal="center" vertical="center" wrapText="1"/>
    </xf>
    <xf numFmtId="0" fontId="7" fillId="21" borderId="60" xfId="0" applyFont="1" applyFill="1" applyBorder="1" applyAlignment="1">
      <alignment horizontal="center" vertical="center" wrapText="1"/>
    </xf>
    <xf numFmtId="0" fontId="5" fillId="0" borderId="13" xfId="0" applyFont="1" applyBorder="1" applyAlignment="1">
      <alignment horizontal="center" vertical="center"/>
    </xf>
    <xf numFmtId="0" fontId="5" fillId="15" borderId="13" xfId="0" applyFont="1" applyFill="1" applyBorder="1" applyAlignment="1">
      <alignment horizontal="center" vertical="center"/>
    </xf>
    <xf numFmtId="0" fontId="5" fillId="0" borderId="31" xfId="0" applyFont="1" applyBorder="1" applyAlignment="1">
      <alignment horizontal="center" vertical="center"/>
    </xf>
    <xf numFmtId="0" fontId="0" fillId="10" borderId="71" xfId="0" applyFill="1" applyBorder="1" applyAlignment="1">
      <alignment horizontal="left" vertical="center" wrapText="1"/>
    </xf>
    <xf numFmtId="0" fontId="0" fillId="3" borderId="71" xfId="0" applyFill="1" applyBorder="1" applyAlignment="1">
      <alignment horizontal="left" vertical="center" wrapText="1"/>
    </xf>
    <xf numFmtId="0" fontId="33" fillId="0" borderId="61" xfId="0" applyFont="1" applyBorder="1" applyAlignment="1">
      <alignment horizontal="center" vertical="center"/>
    </xf>
    <xf numFmtId="0" fontId="33" fillId="0" borderId="1" xfId="0" applyFont="1" applyBorder="1" applyAlignment="1">
      <alignment horizontal="center" vertical="center"/>
    </xf>
    <xf numFmtId="14" fontId="33" fillId="0" borderId="1" xfId="0" applyNumberFormat="1" applyFont="1" applyBorder="1" applyAlignment="1">
      <alignment horizontal="center" vertical="center"/>
    </xf>
    <xf numFmtId="164" fontId="42" fillId="0" borderId="1" xfId="0" applyNumberFormat="1" applyFont="1" applyBorder="1" applyAlignment="1">
      <alignment horizontal="center" vertical="center"/>
    </xf>
    <xf numFmtId="14" fontId="33" fillId="10" borderId="1" xfId="0" applyNumberFormat="1" applyFont="1" applyFill="1" applyBorder="1" applyAlignment="1">
      <alignment horizontal="center" vertical="center"/>
    </xf>
    <xf numFmtId="14" fontId="33" fillId="3" borderId="1" xfId="0" applyNumberFormat="1" applyFont="1" applyFill="1" applyBorder="1" applyAlignment="1">
      <alignment horizontal="center" vertical="center"/>
    </xf>
    <xf numFmtId="14" fontId="33" fillId="0" borderId="1" xfId="0" applyNumberFormat="1" applyFont="1" applyBorder="1" applyAlignment="1">
      <alignment horizontal="left" vertical="center" wrapText="1"/>
    </xf>
    <xf numFmtId="164" fontId="42" fillId="0" borderId="61" xfId="0" applyNumberFormat="1" applyFont="1" applyBorder="1" applyAlignment="1">
      <alignment horizontal="center" vertical="center"/>
    </xf>
    <xf numFmtId="164" fontId="42" fillId="0" borderId="1" xfId="0" applyNumberFormat="1" applyFont="1" applyBorder="1" applyAlignment="1">
      <alignment horizontal="center" vertical="center" wrapText="1"/>
    </xf>
    <xf numFmtId="14" fontId="33" fillId="0" borderId="1" xfId="0" applyNumberFormat="1" applyFont="1" applyBorder="1" applyAlignment="1">
      <alignment horizontal="center" vertical="center" wrapText="1"/>
    </xf>
    <xf numFmtId="0" fontId="0" fillId="15" borderId="1" xfId="0" applyFill="1" applyBorder="1"/>
    <xf numFmtId="0" fontId="0" fillId="15" borderId="1" xfId="0" applyFill="1" applyBorder="1" applyAlignment="1">
      <alignment horizontal="center" vertical="center"/>
    </xf>
    <xf numFmtId="0" fontId="0" fillId="15" borderId="0" xfId="0" applyFill="1" applyAlignment="1">
      <alignment wrapText="1"/>
    </xf>
    <xf numFmtId="0" fontId="33" fillId="15" borderId="0" xfId="0" applyFont="1" applyFill="1" applyAlignment="1">
      <alignment horizontal="center" vertical="center"/>
    </xf>
    <xf numFmtId="0" fontId="0" fillId="15" borderId="0" xfId="0" applyFill="1" applyAlignment="1">
      <alignment horizontal="center" vertical="center" wrapText="1"/>
    </xf>
    <xf numFmtId="0" fontId="0" fillId="15" borderId="43" xfId="0" applyFill="1" applyBorder="1"/>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53"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13" fillId="4" borderId="0" xfId="0" applyFont="1" applyFill="1" applyAlignment="1">
      <alignment horizontal="center" vertical="center" wrapText="1"/>
    </xf>
    <xf numFmtId="0" fontId="14" fillId="16" borderId="25" xfId="0" applyFont="1" applyFill="1" applyBorder="1" applyAlignment="1">
      <alignment horizontal="center" vertical="center" wrapText="1"/>
    </xf>
    <xf numFmtId="0" fontId="14" fillId="16" borderId="59" xfId="0" applyFont="1" applyFill="1" applyBorder="1" applyAlignment="1">
      <alignment horizontal="center" vertical="center" wrapText="1"/>
    </xf>
    <xf numFmtId="0" fontId="31" fillId="17" borderId="25" xfId="0" applyFont="1" applyFill="1" applyBorder="1" applyAlignment="1">
      <alignment horizontal="center" vertical="center" wrapText="1"/>
    </xf>
    <xf numFmtId="0" fontId="31" fillId="17" borderId="59" xfId="0" applyFont="1" applyFill="1" applyBorder="1" applyAlignment="1">
      <alignment horizontal="center" vertical="center" wrapText="1"/>
    </xf>
    <xf numFmtId="0" fontId="29" fillId="14" borderId="25" xfId="0" applyFont="1" applyFill="1" applyBorder="1" applyAlignment="1">
      <alignment horizontal="center" vertical="center" wrapText="1"/>
    </xf>
    <xf numFmtId="0" fontId="29" fillId="14" borderId="59" xfId="0" applyFont="1" applyFill="1" applyBorder="1" applyAlignment="1">
      <alignment horizontal="center" vertical="center" wrapText="1"/>
    </xf>
    <xf numFmtId="0" fontId="30" fillId="6" borderId="25" xfId="0" applyFont="1" applyFill="1" applyBorder="1" applyAlignment="1">
      <alignment horizontal="center" vertical="center" wrapText="1"/>
    </xf>
    <xf numFmtId="0" fontId="30" fillId="6" borderId="59" xfId="0" applyFont="1" applyFill="1" applyBorder="1" applyAlignment="1">
      <alignment horizontal="center" vertical="center" wrapText="1"/>
    </xf>
    <xf numFmtId="0" fontId="30" fillId="11" borderId="25" xfId="0" applyFont="1" applyFill="1" applyBorder="1" applyAlignment="1">
      <alignment horizontal="center" vertical="center" wrapText="1"/>
    </xf>
    <xf numFmtId="0" fontId="30" fillId="11" borderId="59" xfId="0" applyFont="1" applyFill="1" applyBorder="1" applyAlignment="1">
      <alignment horizontal="center" vertical="center" wrapText="1"/>
    </xf>
    <xf numFmtId="0" fontId="31" fillId="12" borderId="25" xfId="0" applyFont="1" applyFill="1" applyBorder="1" applyAlignment="1">
      <alignment horizontal="center" vertical="center" wrapText="1"/>
    </xf>
    <xf numFmtId="0" fontId="31" fillId="12" borderId="59"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59" xfId="0" applyFont="1" applyFill="1" applyBorder="1" applyAlignment="1">
      <alignment horizontal="center" vertical="center" wrapText="1"/>
    </xf>
    <xf numFmtId="0" fontId="31" fillId="13" borderId="25" xfId="0" applyFont="1" applyFill="1" applyBorder="1" applyAlignment="1">
      <alignment horizontal="center" vertical="center" wrapText="1"/>
    </xf>
    <xf numFmtId="0" fontId="31" fillId="13" borderId="59" xfId="0" applyFont="1" applyFill="1" applyBorder="1" applyAlignment="1">
      <alignment horizontal="center" vertical="center" wrapText="1"/>
    </xf>
    <xf numFmtId="0" fontId="4" fillId="7" borderId="1" xfId="0" applyFont="1" applyFill="1" applyBorder="1" applyAlignment="1">
      <alignment horizontal="center" vertical="center"/>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37" fillId="26" borderId="6" xfId="0" applyFont="1" applyFill="1" applyBorder="1" applyAlignment="1">
      <alignment horizontal="center" vertical="center" wrapText="1"/>
    </xf>
    <xf numFmtId="0" fontId="37" fillId="26" borderId="7" xfId="0" applyFont="1" applyFill="1" applyBorder="1" applyAlignment="1">
      <alignment horizontal="center" vertical="center" wrapText="1"/>
    </xf>
    <xf numFmtId="0" fontId="37" fillId="26" borderId="8" xfId="0" applyFont="1" applyFill="1" applyBorder="1" applyAlignment="1">
      <alignment horizontal="center" vertical="center" wrapText="1"/>
    </xf>
    <xf numFmtId="0" fontId="37" fillId="10" borderId="9" xfId="0" applyFont="1" applyFill="1" applyBorder="1" applyAlignment="1">
      <alignment horizontal="center" vertical="center" wrapText="1"/>
    </xf>
    <xf numFmtId="0" fontId="37" fillId="10" borderId="10" xfId="0" applyFont="1" applyFill="1" applyBorder="1" applyAlignment="1">
      <alignment horizontal="center" vertical="center" wrapText="1"/>
    </xf>
    <xf numFmtId="0" fontId="37" fillId="19" borderId="6" xfId="0" applyFont="1" applyFill="1" applyBorder="1" applyAlignment="1">
      <alignment horizontal="center" vertical="center" wrapText="1"/>
    </xf>
    <xf numFmtId="0" fontId="37" fillId="19" borderId="7" xfId="0" applyFont="1" applyFill="1" applyBorder="1" applyAlignment="1">
      <alignment horizontal="center" vertical="center" wrapText="1"/>
    </xf>
    <xf numFmtId="0" fontId="37" fillId="19" borderId="8" xfId="0" applyFont="1" applyFill="1" applyBorder="1" applyAlignment="1">
      <alignment horizontal="center" vertical="center" wrapText="1"/>
    </xf>
    <xf numFmtId="0" fontId="41" fillId="25" borderId="25" xfId="0" applyFont="1" applyFill="1" applyBorder="1" applyAlignment="1">
      <alignment horizontal="center" vertical="center"/>
    </xf>
    <xf numFmtId="0" fontId="41" fillId="25" borderId="65" xfId="0" applyFont="1" applyFill="1" applyBorder="1" applyAlignment="1">
      <alignment horizontal="center" vertical="center"/>
    </xf>
    <xf numFmtId="0" fontId="41" fillId="25" borderId="59" xfId="0" applyFont="1" applyFill="1" applyBorder="1" applyAlignment="1">
      <alignment horizontal="center" vertical="center"/>
    </xf>
    <xf numFmtId="0" fontId="38" fillId="0" borderId="18" xfId="0" applyFont="1" applyBorder="1" applyAlignment="1">
      <alignment horizontal="center" vertical="center"/>
    </xf>
    <xf numFmtId="0" fontId="38" fillId="0" borderId="16" xfId="0" applyFont="1" applyBorder="1" applyAlignment="1">
      <alignment horizontal="center" vertical="center"/>
    </xf>
    <xf numFmtId="0" fontId="38" fillId="0" borderId="17" xfId="0" applyFont="1" applyBorder="1" applyAlignment="1">
      <alignment horizontal="center" vertical="center"/>
    </xf>
    <xf numFmtId="0" fontId="38" fillId="0" borderId="60" xfId="0" applyFont="1" applyBorder="1" applyAlignment="1">
      <alignment horizontal="center" vertical="center"/>
    </xf>
    <xf numFmtId="0" fontId="38" fillId="0" borderId="13" xfId="0" applyFont="1" applyBorder="1" applyAlignment="1">
      <alignment horizontal="center" vertical="center"/>
    </xf>
    <xf numFmtId="0" fontId="38" fillId="0" borderId="31" xfId="0" applyFont="1" applyBorder="1" applyAlignment="1">
      <alignment horizontal="center" vertical="center"/>
    </xf>
    <xf numFmtId="0" fontId="39" fillId="24" borderId="25" xfId="0" applyFont="1" applyFill="1" applyBorder="1" applyAlignment="1">
      <alignment horizontal="center" vertical="center"/>
    </xf>
    <xf numFmtId="0" fontId="39" fillId="24" borderId="65" xfId="0" applyFont="1" applyFill="1" applyBorder="1" applyAlignment="1">
      <alignment horizontal="center" vertical="center"/>
    </xf>
    <xf numFmtId="0" fontId="39" fillId="24" borderId="59" xfId="0" applyFont="1" applyFill="1" applyBorder="1" applyAlignment="1">
      <alignment horizontal="center" vertical="center"/>
    </xf>
    <xf numFmtId="0" fontId="18" fillId="0" borderId="0" xfId="0" applyFont="1" applyAlignment="1">
      <alignment horizontal="center" vertical="center" wrapText="1"/>
    </xf>
    <xf numFmtId="0" fontId="22" fillId="23" borderId="60" xfId="0" applyFont="1" applyFill="1" applyBorder="1" applyAlignment="1">
      <alignment horizontal="center" vertical="center" wrapText="1"/>
    </xf>
    <xf numFmtId="0" fontId="22" fillId="23" borderId="14" xfId="0" applyFont="1" applyFill="1" applyBorder="1" applyAlignment="1">
      <alignment horizontal="center" vertical="center" wrapText="1"/>
    </xf>
    <xf numFmtId="0" fontId="22" fillId="23" borderId="60" xfId="0" applyFont="1" applyFill="1" applyBorder="1" applyAlignment="1">
      <alignment horizontal="center" vertical="center"/>
    </xf>
    <xf numFmtId="0" fontId="22" fillId="23" borderId="14" xfId="0" applyFont="1" applyFill="1" applyBorder="1" applyAlignment="1">
      <alignment horizontal="center" vertical="center"/>
    </xf>
    <xf numFmtId="0" fontId="22" fillId="23" borderId="25" xfId="0" applyFont="1" applyFill="1" applyBorder="1" applyAlignment="1">
      <alignment horizontal="center" vertical="center" wrapText="1"/>
    </xf>
    <xf numFmtId="0" fontId="22" fillId="23" borderId="65" xfId="0" applyFont="1" applyFill="1" applyBorder="1" applyAlignment="1">
      <alignment horizontal="center" vertical="center" wrapText="1"/>
    </xf>
    <xf numFmtId="0" fontId="22" fillId="23" borderId="59" xfId="0" applyFont="1" applyFill="1" applyBorder="1" applyAlignment="1">
      <alignment horizontal="center" vertical="center" wrapText="1"/>
    </xf>
    <xf numFmtId="0" fontId="10" fillId="3" borderId="22"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4" xfId="1"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0" fillId="21" borderId="20" xfId="0" applyFill="1" applyBorder="1" applyAlignment="1">
      <alignment horizontal="center"/>
    </xf>
    <xf numFmtId="0" fontId="0" fillId="21" borderId="0" xfId="0" applyFill="1" applyAlignment="1">
      <alignment horizontal="center"/>
    </xf>
  </cellXfs>
  <cellStyles count="3">
    <cellStyle name="Celda de comprobación" xfId="1" builtinId="23"/>
    <cellStyle name="Normal" xfId="0" builtinId="0"/>
    <cellStyle name="Normal 2 10" xfId="2" xr:uid="{E0D4C564-F5BA-4E3A-BAB6-57878736D070}"/>
  </cellStyles>
  <dxfs count="14">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9" tint="0.39994506668294322"/>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s>
  <tableStyles count="0" defaultTableStyle="TableStyleMedium2" defaultPivotStyle="PivotStyleLight16"/>
  <colors>
    <mruColors>
      <color rgb="FF71EBFF"/>
      <color rgb="FF001560"/>
      <color rgb="FF66CCFF"/>
      <color rgb="FFFCFEDA"/>
      <color rgb="FFFFFFB3"/>
      <color rgb="FFD9FA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358140</xdr:colOff>
      <xdr:row>15</xdr:row>
      <xdr:rowOff>7620</xdr:rowOff>
    </xdr:from>
    <xdr:to>
      <xdr:col>2</xdr:col>
      <xdr:colOff>563880</xdr:colOff>
      <xdr:row>15</xdr:row>
      <xdr:rowOff>205740</xdr:rowOff>
    </xdr:to>
    <xdr:sp macro="" textlink="">
      <xdr:nvSpPr>
        <xdr:cNvPr id="2" name="Flecha: hacia arriba 1">
          <a:extLst>
            <a:ext uri="{FF2B5EF4-FFF2-40B4-BE49-F238E27FC236}">
              <a16:creationId xmlns:a16="http://schemas.microsoft.com/office/drawing/2014/main" id="{38CB2E33-EEDE-48C7-9360-24DA2D4FE65C}"/>
            </a:ext>
          </a:extLst>
        </xdr:cNvPr>
        <xdr:cNvSpPr/>
      </xdr:nvSpPr>
      <xdr:spPr>
        <a:xfrm>
          <a:off x="2346960" y="4305300"/>
          <a:ext cx="205740" cy="19812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365760</xdr:colOff>
      <xdr:row>15</xdr:row>
      <xdr:rowOff>0</xdr:rowOff>
    </xdr:from>
    <xdr:to>
      <xdr:col>4</xdr:col>
      <xdr:colOff>571500</xdr:colOff>
      <xdr:row>15</xdr:row>
      <xdr:rowOff>198120</xdr:rowOff>
    </xdr:to>
    <xdr:sp macro="" textlink="">
      <xdr:nvSpPr>
        <xdr:cNvPr id="3" name="Flecha: hacia arriba 2">
          <a:extLst>
            <a:ext uri="{FF2B5EF4-FFF2-40B4-BE49-F238E27FC236}">
              <a16:creationId xmlns:a16="http://schemas.microsoft.com/office/drawing/2014/main" id="{E0FD1B8E-A021-497E-9FE8-6B0B43C5545B}"/>
            </a:ext>
          </a:extLst>
        </xdr:cNvPr>
        <xdr:cNvSpPr/>
      </xdr:nvSpPr>
      <xdr:spPr>
        <a:xfrm>
          <a:off x="4244340" y="4297680"/>
          <a:ext cx="205740" cy="19812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365760</xdr:colOff>
      <xdr:row>15</xdr:row>
      <xdr:rowOff>15240</xdr:rowOff>
    </xdr:from>
    <xdr:to>
      <xdr:col>6</xdr:col>
      <xdr:colOff>571500</xdr:colOff>
      <xdr:row>15</xdr:row>
      <xdr:rowOff>213360</xdr:rowOff>
    </xdr:to>
    <xdr:sp macro="" textlink="">
      <xdr:nvSpPr>
        <xdr:cNvPr id="4" name="Flecha: hacia arriba 3">
          <a:extLst>
            <a:ext uri="{FF2B5EF4-FFF2-40B4-BE49-F238E27FC236}">
              <a16:creationId xmlns:a16="http://schemas.microsoft.com/office/drawing/2014/main" id="{FEF03672-553D-467E-A3BE-5B1F410FC802}"/>
            </a:ext>
          </a:extLst>
        </xdr:cNvPr>
        <xdr:cNvSpPr/>
      </xdr:nvSpPr>
      <xdr:spPr>
        <a:xfrm>
          <a:off x="6134100" y="4312920"/>
          <a:ext cx="205740" cy="19812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xdr:col>
      <xdr:colOff>358140</xdr:colOff>
      <xdr:row>15</xdr:row>
      <xdr:rowOff>15240</xdr:rowOff>
    </xdr:from>
    <xdr:to>
      <xdr:col>8</xdr:col>
      <xdr:colOff>563880</xdr:colOff>
      <xdr:row>15</xdr:row>
      <xdr:rowOff>213360</xdr:rowOff>
    </xdr:to>
    <xdr:sp macro="" textlink="">
      <xdr:nvSpPr>
        <xdr:cNvPr id="5" name="Flecha: hacia arriba 4">
          <a:extLst>
            <a:ext uri="{FF2B5EF4-FFF2-40B4-BE49-F238E27FC236}">
              <a16:creationId xmlns:a16="http://schemas.microsoft.com/office/drawing/2014/main" id="{C0CEBE84-DE23-485F-AFA4-2D0B6F89291E}"/>
            </a:ext>
          </a:extLst>
        </xdr:cNvPr>
        <xdr:cNvSpPr/>
      </xdr:nvSpPr>
      <xdr:spPr>
        <a:xfrm>
          <a:off x="8016240" y="4312920"/>
          <a:ext cx="205740" cy="19812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10</xdr:col>
      <xdr:colOff>365760</xdr:colOff>
      <xdr:row>15</xdr:row>
      <xdr:rowOff>0</xdr:rowOff>
    </xdr:from>
    <xdr:to>
      <xdr:col>10</xdr:col>
      <xdr:colOff>571500</xdr:colOff>
      <xdr:row>15</xdr:row>
      <xdr:rowOff>198120</xdr:rowOff>
    </xdr:to>
    <xdr:sp macro="" textlink="">
      <xdr:nvSpPr>
        <xdr:cNvPr id="6" name="Flecha: hacia arriba 5">
          <a:extLst>
            <a:ext uri="{FF2B5EF4-FFF2-40B4-BE49-F238E27FC236}">
              <a16:creationId xmlns:a16="http://schemas.microsoft.com/office/drawing/2014/main" id="{0F33AFE5-3014-4BFB-9E2A-3B1EC9F3D478}"/>
            </a:ext>
          </a:extLst>
        </xdr:cNvPr>
        <xdr:cNvSpPr/>
      </xdr:nvSpPr>
      <xdr:spPr>
        <a:xfrm>
          <a:off x="9913620" y="4297680"/>
          <a:ext cx="205740" cy="19812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12</xdr:col>
      <xdr:colOff>342900</xdr:colOff>
      <xdr:row>15</xdr:row>
      <xdr:rowOff>22860</xdr:rowOff>
    </xdr:from>
    <xdr:to>
      <xdr:col>12</xdr:col>
      <xdr:colOff>548640</xdr:colOff>
      <xdr:row>15</xdr:row>
      <xdr:rowOff>220980</xdr:rowOff>
    </xdr:to>
    <xdr:sp macro="" textlink="">
      <xdr:nvSpPr>
        <xdr:cNvPr id="7" name="Flecha: hacia arriba 6">
          <a:extLst>
            <a:ext uri="{FF2B5EF4-FFF2-40B4-BE49-F238E27FC236}">
              <a16:creationId xmlns:a16="http://schemas.microsoft.com/office/drawing/2014/main" id="{DEC73E97-4804-46DC-B036-DD9CB26294A5}"/>
            </a:ext>
          </a:extLst>
        </xdr:cNvPr>
        <xdr:cNvSpPr/>
      </xdr:nvSpPr>
      <xdr:spPr>
        <a:xfrm>
          <a:off x="11780520" y="4320540"/>
          <a:ext cx="205740" cy="19812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14</xdr:col>
      <xdr:colOff>312420</xdr:colOff>
      <xdr:row>15</xdr:row>
      <xdr:rowOff>22860</xdr:rowOff>
    </xdr:from>
    <xdr:to>
      <xdr:col>14</xdr:col>
      <xdr:colOff>518160</xdr:colOff>
      <xdr:row>15</xdr:row>
      <xdr:rowOff>220980</xdr:rowOff>
    </xdr:to>
    <xdr:sp macro="" textlink="">
      <xdr:nvSpPr>
        <xdr:cNvPr id="8" name="Flecha: hacia arriba 7">
          <a:extLst>
            <a:ext uri="{FF2B5EF4-FFF2-40B4-BE49-F238E27FC236}">
              <a16:creationId xmlns:a16="http://schemas.microsoft.com/office/drawing/2014/main" id="{4B6331D2-1F5C-4837-A361-5803B79CD286}"/>
            </a:ext>
          </a:extLst>
        </xdr:cNvPr>
        <xdr:cNvSpPr/>
      </xdr:nvSpPr>
      <xdr:spPr>
        <a:xfrm>
          <a:off x="13639800" y="4320540"/>
          <a:ext cx="205740" cy="19812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3</xdr:row>
      <xdr:rowOff>76200</xdr:rowOff>
    </xdr:from>
    <xdr:to>
      <xdr:col>15</xdr:col>
      <xdr:colOff>144780</xdr:colOff>
      <xdr:row>3</xdr:row>
      <xdr:rowOff>190500</xdr:rowOff>
    </xdr:to>
    <xdr:sp macro="" textlink="">
      <xdr:nvSpPr>
        <xdr:cNvPr id="9" name="Flecha: hacia la izquierda 8">
          <a:extLst>
            <a:ext uri="{FF2B5EF4-FFF2-40B4-BE49-F238E27FC236}">
              <a16:creationId xmlns:a16="http://schemas.microsoft.com/office/drawing/2014/main" id="{1B723393-13E7-4773-9EB6-A38B82C63BB4}"/>
            </a:ext>
          </a:extLst>
        </xdr:cNvPr>
        <xdr:cNvSpPr/>
      </xdr:nvSpPr>
      <xdr:spPr>
        <a:xfrm>
          <a:off x="14157960" y="135636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4</xdr:row>
      <xdr:rowOff>83820</xdr:rowOff>
    </xdr:from>
    <xdr:to>
      <xdr:col>15</xdr:col>
      <xdr:colOff>144780</xdr:colOff>
      <xdr:row>4</xdr:row>
      <xdr:rowOff>198120</xdr:rowOff>
    </xdr:to>
    <xdr:sp macro="" textlink="">
      <xdr:nvSpPr>
        <xdr:cNvPr id="10" name="Flecha: hacia la izquierda 9">
          <a:extLst>
            <a:ext uri="{FF2B5EF4-FFF2-40B4-BE49-F238E27FC236}">
              <a16:creationId xmlns:a16="http://schemas.microsoft.com/office/drawing/2014/main" id="{0EDFC5AF-2405-4B46-936C-517895FFA4E1}"/>
            </a:ext>
          </a:extLst>
        </xdr:cNvPr>
        <xdr:cNvSpPr/>
      </xdr:nvSpPr>
      <xdr:spPr>
        <a:xfrm>
          <a:off x="14157960" y="16154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15240</xdr:colOff>
      <xdr:row>5</xdr:row>
      <xdr:rowOff>68580</xdr:rowOff>
    </xdr:from>
    <xdr:to>
      <xdr:col>15</xdr:col>
      <xdr:colOff>152400</xdr:colOff>
      <xdr:row>5</xdr:row>
      <xdr:rowOff>182880</xdr:rowOff>
    </xdr:to>
    <xdr:sp macro="" textlink="">
      <xdr:nvSpPr>
        <xdr:cNvPr id="11" name="Flecha: hacia la izquierda 10">
          <a:extLst>
            <a:ext uri="{FF2B5EF4-FFF2-40B4-BE49-F238E27FC236}">
              <a16:creationId xmlns:a16="http://schemas.microsoft.com/office/drawing/2014/main" id="{098E0781-CE92-432F-BA37-43C41479AC33}"/>
            </a:ext>
          </a:extLst>
        </xdr:cNvPr>
        <xdr:cNvSpPr/>
      </xdr:nvSpPr>
      <xdr:spPr>
        <a:xfrm>
          <a:off x="14165580" y="185166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6</xdr:row>
      <xdr:rowOff>68580</xdr:rowOff>
    </xdr:from>
    <xdr:to>
      <xdr:col>15</xdr:col>
      <xdr:colOff>144780</xdr:colOff>
      <xdr:row>6</xdr:row>
      <xdr:rowOff>182880</xdr:rowOff>
    </xdr:to>
    <xdr:sp macro="" textlink="">
      <xdr:nvSpPr>
        <xdr:cNvPr id="12" name="Flecha: hacia la izquierda 11">
          <a:extLst>
            <a:ext uri="{FF2B5EF4-FFF2-40B4-BE49-F238E27FC236}">
              <a16:creationId xmlns:a16="http://schemas.microsoft.com/office/drawing/2014/main" id="{CFE53482-8FD3-411C-8305-C66FDCFC2E84}"/>
            </a:ext>
          </a:extLst>
        </xdr:cNvPr>
        <xdr:cNvSpPr/>
      </xdr:nvSpPr>
      <xdr:spPr>
        <a:xfrm>
          <a:off x="14157960" y="210312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7</xdr:row>
      <xdr:rowOff>68580</xdr:rowOff>
    </xdr:from>
    <xdr:to>
      <xdr:col>15</xdr:col>
      <xdr:colOff>144780</xdr:colOff>
      <xdr:row>7</xdr:row>
      <xdr:rowOff>182880</xdr:rowOff>
    </xdr:to>
    <xdr:sp macro="" textlink="">
      <xdr:nvSpPr>
        <xdr:cNvPr id="13" name="Flecha: hacia la izquierda 12">
          <a:extLst>
            <a:ext uri="{FF2B5EF4-FFF2-40B4-BE49-F238E27FC236}">
              <a16:creationId xmlns:a16="http://schemas.microsoft.com/office/drawing/2014/main" id="{4D3DE646-79B2-49C6-8B61-56CD4674F07F}"/>
            </a:ext>
          </a:extLst>
        </xdr:cNvPr>
        <xdr:cNvSpPr/>
      </xdr:nvSpPr>
      <xdr:spPr>
        <a:xfrm>
          <a:off x="14157960" y="235458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15240</xdr:colOff>
      <xdr:row>8</xdr:row>
      <xdr:rowOff>76200</xdr:rowOff>
    </xdr:from>
    <xdr:to>
      <xdr:col>15</xdr:col>
      <xdr:colOff>152400</xdr:colOff>
      <xdr:row>8</xdr:row>
      <xdr:rowOff>190500</xdr:rowOff>
    </xdr:to>
    <xdr:sp macro="" textlink="">
      <xdr:nvSpPr>
        <xdr:cNvPr id="14" name="Flecha: hacia la izquierda 13">
          <a:extLst>
            <a:ext uri="{FF2B5EF4-FFF2-40B4-BE49-F238E27FC236}">
              <a16:creationId xmlns:a16="http://schemas.microsoft.com/office/drawing/2014/main" id="{B6869ADB-6A2A-4B90-B350-9F1D7FF3045F}"/>
            </a:ext>
          </a:extLst>
        </xdr:cNvPr>
        <xdr:cNvSpPr/>
      </xdr:nvSpPr>
      <xdr:spPr>
        <a:xfrm>
          <a:off x="14165580" y="261366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15240</xdr:colOff>
      <xdr:row>9</xdr:row>
      <xdr:rowOff>68580</xdr:rowOff>
    </xdr:from>
    <xdr:to>
      <xdr:col>15</xdr:col>
      <xdr:colOff>152400</xdr:colOff>
      <xdr:row>9</xdr:row>
      <xdr:rowOff>182880</xdr:rowOff>
    </xdr:to>
    <xdr:sp macro="" textlink="">
      <xdr:nvSpPr>
        <xdr:cNvPr id="15" name="Flecha: hacia la izquierda 14">
          <a:extLst>
            <a:ext uri="{FF2B5EF4-FFF2-40B4-BE49-F238E27FC236}">
              <a16:creationId xmlns:a16="http://schemas.microsoft.com/office/drawing/2014/main" id="{9CF6E7AD-6975-4ACA-B243-9B2CBCFDDD64}"/>
            </a:ext>
          </a:extLst>
        </xdr:cNvPr>
        <xdr:cNvSpPr/>
      </xdr:nvSpPr>
      <xdr:spPr>
        <a:xfrm>
          <a:off x="14165580" y="285750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15240</xdr:colOff>
      <xdr:row>10</xdr:row>
      <xdr:rowOff>60960</xdr:rowOff>
    </xdr:from>
    <xdr:to>
      <xdr:col>15</xdr:col>
      <xdr:colOff>152400</xdr:colOff>
      <xdr:row>10</xdr:row>
      <xdr:rowOff>175260</xdr:rowOff>
    </xdr:to>
    <xdr:sp macro="" textlink="">
      <xdr:nvSpPr>
        <xdr:cNvPr id="16" name="Flecha: hacia la izquierda 15">
          <a:extLst>
            <a:ext uri="{FF2B5EF4-FFF2-40B4-BE49-F238E27FC236}">
              <a16:creationId xmlns:a16="http://schemas.microsoft.com/office/drawing/2014/main" id="{24853559-C91C-48B8-B4F4-8CDF2CA13A19}"/>
            </a:ext>
          </a:extLst>
        </xdr:cNvPr>
        <xdr:cNvSpPr/>
      </xdr:nvSpPr>
      <xdr:spPr>
        <a:xfrm>
          <a:off x="14165580" y="31013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11</xdr:row>
      <xdr:rowOff>76200</xdr:rowOff>
    </xdr:from>
    <xdr:to>
      <xdr:col>15</xdr:col>
      <xdr:colOff>144780</xdr:colOff>
      <xdr:row>11</xdr:row>
      <xdr:rowOff>190500</xdr:rowOff>
    </xdr:to>
    <xdr:sp macro="" textlink="">
      <xdr:nvSpPr>
        <xdr:cNvPr id="17" name="Flecha: hacia la izquierda 16">
          <a:extLst>
            <a:ext uri="{FF2B5EF4-FFF2-40B4-BE49-F238E27FC236}">
              <a16:creationId xmlns:a16="http://schemas.microsoft.com/office/drawing/2014/main" id="{914E370C-0E85-42D4-9E32-3305AFC13D07}"/>
            </a:ext>
          </a:extLst>
        </xdr:cNvPr>
        <xdr:cNvSpPr/>
      </xdr:nvSpPr>
      <xdr:spPr>
        <a:xfrm>
          <a:off x="14157960" y="33680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0</xdr:colOff>
      <xdr:row>12</xdr:row>
      <xdr:rowOff>68580</xdr:rowOff>
    </xdr:from>
    <xdr:to>
      <xdr:col>15</xdr:col>
      <xdr:colOff>137160</xdr:colOff>
      <xdr:row>12</xdr:row>
      <xdr:rowOff>182880</xdr:rowOff>
    </xdr:to>
    <xdr:sp macro="" textlink="">
      <xdr:nvSpPr>
        <xdr:cNvPr id="18" name="Flecha: hacia la izquierda 17">
          <a:extLst>
            <a:ext uri="{FF2B5EF4-FFF2-40B4-BE49-F238E27FC236}">
              <a16:creationId xmlns:a16="http://schemas.microsoft.com/office/drawing/2014/main" id="{73950F6F-37CB-4E11-8745-B01E7FFC7BC8}"/>
            </a:ext>
          </a:extLst>
        </xdr:cNvPr>
        <xdr:cNvSpPr/>
      </xdr:nvSpPr>
      <xdr:spPr>
        <a:xfrm>
          <a:off x="14150340" y="361188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13</xdr:row>
      <xdr:rowOff>60960</xdr:rowOff>
    </xdr:from>
    <xdr:to>
      <xdr:col>15</xdr:col>
      <xdr:colOff>144780</xdr:colOff>
      <xdr:row>13</xdr:row>
      <xdr:rowOff>175260</xdr:rowOff>
    </xdr:to>
    <xdr:sp macro="" textlink="">
      <xdr:nvSpPr>
        <xdr:cNvPr id="19" name="Flecha: hacia la izquierda 18">
          <a:extLst>
            <a:ext uri="{FF2B5EF4-FFF2-40B4-BE49-F238E27FC236}">
              <a16:creationId xmlns:a16="http://schemas.microsoft.com/office/drawing/2014/main" id="{9D3A377A-4D16-48AD-A13F-2C6D31BF3DE1}"/>
            </a:ext>
          </a:extLst>
        </xdr:cNvPr>
        <xdr:cNvSpPr/>
      </xdr:nvSpPr>
      <xdr:spPr>
        <a:xfrm>
          <a:off x="14157960" y="385572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0</xdr:colOff>
      <xdr:row>14</xdr:row>
      <xdr:rowOff>60960</xdr:rowOff>
    </xdr:from>
    <xdr:to>
      <xdr:col>15</xdr:col>
      <xdr:colOff>137160</xdr:colOff>
      <xdr:row>14</xdr:row>
      <xdr:rowOff>175260</xdr:rowOff>
    </xdr:to>
    <xdr:sp macro="" textlink="">
      <xdr:nvSpPr>
        <xdr:cNvPr id="20" name="Flecha: hacia la izquierda 19">
          <a:extLst>
            <a:ext uri="{FF2B5EF4-FFF2-40B4-BE49-F238E27FC236}">
              <a16:creationId xmlns:a16="http://schemas.microsoft.com/office/drawing/2014/main" id="{F20B4A0C-DB76-484C-B19A-7C02362473CC}"/>
            </a:ext>
          </a:extLst>
        </xdr:cNvPr>
        <xdr:cNvSpPr/>
      </xdr:nvSpPr>
      <xdr:spPr>
        <a:xfrm>
          <a:off x="14150340" y="410718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7</xdr:row>
      <xdr:rowOff>68580</xdr:rowOff>
    </xdr:from>
    <xdr:to>
      <xdr:col>15</xdr:col>
      <xdr:colOff>144780</xdr:colOff>
      <xdr:row>7</xdr:row>
      <xdr:rowOff>182880</xdr:rowOff>
    </xdr:to>
    <xdr:sp macro="" textlink="">
      <xdr:nvSpPr>
        <xdr:cNvPr id="21" name="Flecha: hacia la izquierda 20">
          <a:extLst>
            <a:ext uri="{FF2B5EF4-FFF2-40B4-BE49-F238E27FC236}">
              <a16:creationId xmlns:a16="http://schemas.microsoft.com/office/drawing/2014/main" id="{FD5E551D-3380-41B3-85CE-D296275AD30F}"/>
            </a:ext>
          </a:extLst>
        </xdr:cNvPr>
        <xdr:cNvSpPr/>
      </xdr:nvSpPr>
      <xdr:spPr>
        <a:xfrm>
          <a:off x="14165580" y="201168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8</xdr:row>
      <xdr:rowOff>68580</xdr:rowOff>
    </xdr:from>
    <xdr:to>
      <xdr:col>15</xdr:col>
      <xdr:colOff>144780</xdr:colOff>
      <xdr:row>8</xdr:row>
      <xdr:rowOff>182880</xdr:rowOff>
    </xdr:to>
    <xdr:sp macro="" textlink="">
      <xdr:nvSpPr>
        <xdr:cNvPr id="22" name="Flecha: hacia la izquierda 21">
          <a:extLst>
            <a:ext uri="{FF2B5EF4-FFF2-40B4-BE49-F238E27FC236}">
              <a16:creationId xmlns:a16="http://schemas.microsoft.com/office/drawing/2014/main" id="{B861B614-CE4C-4C64-890E-5A88C32D56B7}"/>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8</xdr:row>
      <xdr:rowOff>68580</xdr:rowOff>
    </xdr:from>
    <xdr:to>
      <xdr:col>15</xdr:col>
      <xdr:colOff>144780</xdr:colOff>
      <xdr:row>8</xdr:row>
      <xdr:rowOff>182880</xdr:rowOff>
    </xdr:to>
    <xdr:sp macro="" textlink="">
      <xdr:nvSpPr>
        <xdr:cNvPr id="23" name="Flecha: hacia la izquierda 22">
          <a:extLst>
            <a:ext uri="{FF2B5EF4-FFF2-40B4-BE49-F238E27FC236}">
              <a16:creationId xmlns:a16="http://schemas.microsoft.com/office/drawing/2014/main" id="{F1C1F8DE-1E73-46B7-8275-C8D6D9363F77}"/>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9</xdr:row>
      <xdr:rowOff>68580</xdr:rowOff>
    </xdr:from>
    <xdr:to>
      <xdr:col>15</xdr:col>
      <xdr:colOff>144780</xdr:colOff>
      <xdr:row>9</xdr:row>
      <xdr:rowOff>182880</xdr:rowOff>
    </xdr:to>
    <xdr:sp macro="" textlink="">
      <xdr:nvSpPr>
        <xdr:cNvPr id="24" name="Flecha: hacia la izquierda 23">
          <a:extLst>
            <a:ext uri="{FF2B5EF4-FFF2-40B4-BE49-F238E27FC236}">
              <a16:creationId xmlns:a16="http://schemas.microsoft.com/office/drawing/2014/main" id="{DA272C7A-CF7F-4167-9CA6-994BBA52E101}"/>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9</xdr:row>
      <xdr:rowOff>68580</xdr:rowOff>
    </xdr:from>
    <xdr:to>
      <xdr:col>15</xdr:col>
      <xdr:colOff>144780</xdr:colOff>
      <xdr:row>9</xdr:row>
      <xdr:rowOff>182880</xdr:rowOff>
    </xdr:to>
    <xdr:sp macro="" textlink="">
      <xdr:nvSpPr>
        <xdr:cNvPr id="25" name="Flecha: hacia la izquierda 24">
          <a:extLst>
            <a:ext uri="{FF2B5EF4-FFF2-40B4-BE49-F238E27FC236}">
              <a16:creationId xmlns:a16="http://schemas.microsoft.com/office/drawing/2014/main" id="{E5A235D8-2EF6-41F0-9FED-930DF5BDB65D}"/>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10</xdr:row>
      <xdr:rowOff>68580</xdr:rowOff>
    </xdr:from>
    <xdr:to>
      <xdr:col>15</xdr:col>
      <xdr:colOff>144780</xdr:colOff>
      <xdr:row>10</xdr:row>
      <xdr:rowOff>182880</xdr:rowOff>
    </xdr:to>
    <xdr:sp macro="" textlink="">
      <xdr:nvSpPr>
        <xdr:cNvPr id="26" name="Flecha: hacia la izquierda 25">
          <a:extLst>
            <a:ext uri="{FF2B5EF4-FFF2-40B4-BE49-F238E27FC236}">
              <a16:creationId xmlns:a16="http://schemas.microsoft.com/office/drawing/2014/main" id="{7073336C-875F-4FFB-B576-5F5451F5A087}"/>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10</xdr:row>
      <xdr:rowOff>68580</xdr:rowOff>
    </xdr:from>
    <xdr:to>
      <xdr:col>15</xdr:col>
      <xdr:colOff>144780</xdr:colOff>
      <xdr:row>10</xdr:row>
      <xdr:rowOff>182880</xdr:rowOff>
    </xdr:to>
    <xdr:sp macro="" textlink="">
      <xdr:nvSpPr>
        <xdr:cNvPr id="27" name="Flecha: hacia la izquierda 26">
          <a:extLst>
            <a:ext uri="{FF2B5EF4-FFF2-40B4-BE49-F238E27FC236}">
              <a16:creationId xmlns:a16="http://schemas.microsoft.com/office/drawing/2014/main" id="{56542F4D-CA67-4320-9A47-D23980E70526}"/>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11</xdr:row>
      <xdr:rowOff>68580</xdr:rowOff>
    </xdr:from>
    <xdr:to>
      <xdr:col>15</xdr:col>
      <xdr:colOff>144780</xdr:colOff>
      <xdr:row>11</xdr:row>
      <xdr:rowOff>182880</xdr:rowOff>
    </xdr:to>
    <xdr:sp macro="" textlink="">
      <xdr:nvSpPr>
        <xdr:cNvPr id="28" name="Flecha: hacia la izquierda 27">
          <a:extLst>
            <a:ext uri="{FF2B5EF4-FFF2-40B4-BE49-F238E27FC236}">
              <a16:creationId xmlns:a16="http://schemas.microsoft.com/office/drawing/2014/main" id="{EC1DF5D4-C08F-47EB-B3CC-17FD616BE308}"/>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11</xdr:row>
      <xdr:rowOff>68580</xdr:rowOff>
    </xdr:from>
    <xdr:to>
      <xdr:col>15</xdr:col>
      <xdr:colOff>144780</xdr:colOff>
      <xdr:row>11</xdr:row>
      <xdr:rowOff>182880</xdr:rowOff>
    </xdr:to>
    <xdr:sp macro="" textlink="">
      <xdr:nvSpPr>
        <xdr:cNvPr id="29" name="Flecha: hacia la izquierda 28">
          <a:extLst>
            <a:ext uri="{FF2B5EF4-FFF2-40B4-BE49-F238E27FC236}">
              <a16:creationId xmlns:a16="http://schemas.microsoft.com/office/drawing/2014/main" id="{E8BF0285-D238-4EAC-B3A1-8AE077446225}"/>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12</xdr:row>
      <xdr:rowOff>68580</xdr:rowOff>
    </xdr:from>
    <xdr:to>
      <xdr:col>15</xdr:col>
      <xdr:colOff>144780</xdr:colOff>
      <xdr:row>12</xdr:row>
      <xdr:rowOff>182880</xdr:rowOff>
    </xdr:to>
    <xdr:sp macro="" textlink="">
      <xdr:nvSpPr>
        <xdr:cNvPr id="30" name="Flecha: hacia la izquierda 29">
          <a:extLst>
            <a:ext uri="{FF2B5EF4-FFF2-40B4-BE49-F238E27FC236}">
              <a16:creationId xmlns:a16="http://schemas.microsoft.com/office/drawing/2014/main" id="{C54FBE57-5439-4F66-B3FF-E9EFC2269245}"/>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12</xdr:row>
      <xdr:rowOff>68580</xdr:rowOff>
    </xdr:from>
    <xdr:to>
      <xdr:col>15</xdr:col>
      <xdr:colOff>144780</xdr:colOff>
      <xdr:row>12</xdr:row>
      <xdr:rowOff>182880</xdr:rowOff>
    </xdr:to>
    <xdr:sp macro="" textlink="">
      <xdr:nvSpPr>
        <xdr:cNvPr id="31" name="Flecha: hacia la izquierda 30">
          <a:extLst>
            <a:ext uri="{FF2B5EF4-FFF2-40B4-BE49-F238E27FC236}">
              <a16:creationId xmlns:a16="http://schemas.microsoft.com/office/drawing/2014/main" id="{FE523A2D-2857-4817-B174-449651B8628C}"/>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13</xdr:row>
      <xdr:rowOff>68580</xdr:rowOff>
    </xdr:from>
    <xdr:to>
      <xdr:col>15</xdr:col>
      <xdr:colOff>144780</xdr:colOff>
      <xdr:row>13</xdr:row>
      <xdr:rowOff>182880</xdr:rowOff>
    </xdr:to>
    <xdr:sp macro="" textlink="">
      <xdr:nvSpPr>
        <xdr:cNvPr id="32" name="Flecha: hacia la izquierda 31">
          <a:extLst>
            <a:ext uri="{FF2B5EF4-FFF2-40B4-BE49-F238E27FC236}">
              <a16:creationId xmlns:a16="http://schemas.microsoft.com/office/drawing/2014/main" id="{317D2218-4FEC-471D-8634-0875EC612C9E}"/>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13</xdr:row>
      <xdr:rowOff>68580</xdr:rowOff>
    </xdr:from>
    <xdr:to>
      <xdr:col>15</xdr:col>
      <xdr:colOff>144780</xdr:colOff>
      <xdr:row>13</xdr:row>
      <xdr:rowOff>182880</xdr:rowOff>
    </xdr:to>
    <xdr:sp macro="" textlink="">
      <xdr:nvSpPr>
        <xdr:cNvPr id="33" name="Flecha: hacia la izquierda 32">
          <a:extLst>
            <a:ext uri="{FF2B5EF4-FFF2-40B4-BE49-F238E27FC236}">
              <a16:creationId xmlns:a16="http://schemas.microsoft.com/office/drawing/2014/main" id="{01A54BC6-828C-459D-A1EB-20D53EBB2DA6}"/>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14</xdr:row>
      <xdr:rowOff>68580</xdr:rowOff>
    </xdr:from>
    <xdr:to>
      <xdr:col>15</xdr:col>
      <xdr:colOff>144780</xdr:colOff>
      <xdr:row>14</xdr:row>
      <xdr:rowOff>182880</xdr:rowOff>
    </xdr:to>
    <xdr:sp macro="" textlink="">
      <xdr:nvSpPr>
        <xdr:cNvPr id="34" name="Flecha: hacia la izquierda 33">
          <a:extLst>
            <a:ext uri="{FF2B5EF4-FFF2-40B4-BE49-F238E27FC236}">
              <a16:creationId xmlns:a16="http://schemas.microsoft.com/office/drawing/2014/main" id="{EFF27611-4DF6-4E2B-A5D5-632AB22A4E07}"/>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7620</xdr:colOff>
      <xdr:row>14</xdr:row>
      <xdr:rowOff>68580</xdr:rowOff>
    </xdr:from>
    <xdr:to>
      <xdr:col>15</xdr:col>
      <xdr:colOff>144780</xdr:colOff>
      <xdr:row>14</xdr:row>
      <xdr:rowOff>182880</xdr:rowOff>
    </xdr:to>
    <xdr:sp macro="" textlink="">
      <xdr:nvSpPr>
        <xdr:cNvPr id="35" name="Flecha: hacia la izquierda 34">
          <a:extLst>
            <a:ext uri="{FF2B5EF4-FFF2-40B4-BE49-F238E27FC236}">
              <a16:creationId xmlns:a16="http://schemas.microsoft.com/office/drawing/2014/main" id="{72F1F1FF-61E5-4250-9242-37D5AE5141F1}"/>
            </a:ext>
          </a:extLst>
        </xdr:cNvPr>
        <xdr:cNvSpPr/>
      </xdr:nvSpPr>
      <xdr:spPr>
        <a:xfrm>
          <a:off x="14165580" y="2263140"/>
          <a:ext cx="137160" cy="114300"/>
        </a:xfrm>
        <a:prstGeom prst="leftArrow">
          <a:avLst/>
        </a:prstGeom>
        <a:solidFill>
          <a:schemeClr val="accent2">
            <a:lumMod val="75000"/>
          </a:schemeClr>
        </a:solidFill>
        <a:ln>
          <a:solidFill>
            <a:schemeClr val="accent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0</xdr:row>
      <xdr:rowOff>7620</xdr:rowOff>
    </xdr:from>
    <xdr:to>
      <xdr:col>1</xdr:col>
      <xdr:colOff>7621</xdr:colOff>
      <xdr:row>2</xdr:row>
      <xdr:rowOff>327660</xdr:rowOff>
    </xdr:to>
    <xdr:pic>
      <xdr:nvPicPr>
        <xdr:cNvPr id="36" name="Imagen 35">
          <a:extLst>
            <a:ext uri="{FF2B5EF4-FFF2-40B4-BE49-F238E27FC236}">
              <a16:creationId xmlns:a16="http://schemas.microsoft.com/office/drawing/2014/main" id="{549F0582-DD8F-4789-949A-3214EAC7FD69}"/>
            </a:ext>
          </a:extLst>
        </xdr:cNvPr>
        <xdr:cNvPicPr>
          <a:picLocks noChangeAspect="1"/>
        </xdr:cNvPicPr>
      </xdr:nvPicPr>
      <xdr:blipFill>
        <a:blip xmlns:r="http://schemas.openxmlformats.org/officeDocument/2006/relationships" r:embed="rId1"/>
        <a:stretch>
          <a:fillRect/>
        </a:stretch>
      </xdr:blipFill>
      <xdr:spPr>
        <a:xfrm>
          <a:off x="0" y="7620"/>
          <a:ext cx="1051561" cy="12725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92710</xdr:colOff>
      <xdr:row>2</xdr:row>
      <xdr:rowOff>396240</xdr:rowOff>
    </xdr:to>
    <xdr:pic>
      <xdr:nvPicPr>
        <xdr:cNvPr id="2" name="Imagen 1">
          <a:extLst>
            <a:ext uri="{FF2B5EF4-FFF2-40B4-BE49-F238E27FC236}">
              <a16:creationId xmlns:a16="http://schemas.microsoft.com/office/drawing/2014/main" id="{9240E205-CCAF-4914-8ADC-8BBD1EDA9805}"/>
            </a:ext>
          </a:extLst>
        </xdr:cNvPr>
        <xdr:cNvPicPr>
          <a:picLocks noChangeAspect="1"/>
        </xdr:cNvPicPr>
      </xdr:nvPicPr>
      <xdr:blipFill>
        <a:blip xmlns:r="http://schemas.openxmlformats.org/officeDocument/2006/relationships" r:embed="rId1"/>
        <a:stretch>
          <a:fillRect/>
        </a:stretch>
      </xdr:blipFill>
      <xdr:spPr>
        <a:xfrm>
          <a:off x="0" y="0"/>
          <a:ext cx="1965960" cy="762000"/>
        </a:xfrm>
        <a:prstGeom prst="rect">
          <a:avLst/>
        </a:prstGeom>
      </xdr:spPr>
    </xdr:pic>
    <xdr:clientData/>
  </xdr:twoCellAnchor>
  <xdr:twoCellAnchor>
    <xdr:from>
      <xdr:col>50</xdr:col>
      <xdr:colOff>0</xdr:colOff>
      <xdr:row>0</xdr:row>
      <xdr:rowOff>31750</xdr:rowOff>
    </xdr:from>
    <xdr:to>
      <xdr:col>51</xdr:col>
      <xdr:colOff>0</xdr:colOff>
      <xdr:row>17</xdr:row>
      <xdr:rowOff>44450</xdr:rowOff>
    </xdr:to>
    <xdr:sp macro="" textlink="">
      <xdr:nvSpPr>
        <xdr:cNvPr id="3" name="Rectángulo 2">
          <a:extLst>
            <a:ext uri="{FF2B5EF4-FFF2-40B4-BE49-F238E27FC236}">
              <a16:creationId xmlns:a16="http://schemas.microsoft.com/office/drawing/2014/main" id="{43E5E500-2F1D-4D62-B3AD-C6BE28680B4A}"/>
            </a:ext>
          </a:extLst>
        </xdr:cNvPr>
        <xdr:cNvSpPr/>
      </xdr:nvSpPr>
      <xdr:spPr>
        <a:xfrm>
          <a:off x="34931350" y="31750"/>
          <a:ext cx="1104900" cy="38227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96467-0F84-48E8-9B72-7ED26D030F5A}">
  <sheetPr codeName="Hoja1">
    <tabColor rgb="FF00B0F0"/>
  </sheetPr>
  <dimension ref="A1:Q16"/>
  <sheetViews>
    <sheetView zoomScale="150" zoomScaleNormal="150" workbookViewId="0">
      <pane xSplit="1" topLeftCell="B1" activePane="topRight" state="frozen"/>
      <selection pane="topRight" sqref="A1:XFD1048576"/>
    </sheetView>
  </sheetViews>
  <sheetFormatPr baseColWidth="10" defaultRowHeight="14.4" x14ac:dyDescent="0.3"/>
  <cols>
    <col min="1" max="1" width="16.109375" customWidth="1"/>
    <col min="2" max="2" width="16.109375" style="5" customWidth="1"/>
    <col min="8" max="8" width="14.33203125" customWidth="1"/>
    <col min="9" max="9" width="6.109375" style="60" customWidth="1"/>
    <col min="16" max="16" width="14.88671875" style="59" customWidth="1"/>
    <col min="17" max="17" width="11.109375" style="60"/>
  </cols>
  <sheetData>
    <row r="1" spans="1:16" ht="14.4" customHeight="1" x14ac:dyDescent="0.3">
      <c r="A1" s="6"/>
      <c r="B1" s="288" t="s">
        <v>482</v>
      </c>
      <c r="C1" s="289"/>
      <c r="D1" s="289"/>
      <c r="E1" s="289"/>
      <c r="F1" s="289"/>
      <c r="G1" s="289"/>
      <c r="H1" s="290"/>
      <c r="J1" s="294" t="s">
        <v>484</v>
      </c>
      <c r="K1" s="295"/>
      <c r="L1" s="295"/>
      <c r="M1" s="295"/>
      <c r="N1" s="295"/>
      <c r="O1" s="295"/>
      <c r="P1" s="296"/>
    </row>
    <row r="2" spans="1:16" ht="14.4" customHeight="1" thickBot="1" x14ac:dyDescent="0.35">
      <c r="A2" s="6"/>
      <c r="B2" s="291"/>
      <c r="C2" s="292"/>
      <c r="D2" s="292"/>
      <c r="E2" s="292"/>
      <c r="F2" s="292"/>
      <c r="G2" s="292"/>
      <c r="H2" s="293"/>
      <c r="J2" s="297"/>
      <c r="K2" s="298"/>
      <c r="L2" s="298"/>
      <c r="M2" s="298"/>
      <c r="N2" s="298"/>
      <c r="O2" s="298"/>
      <c r="P2" s="299"/>
    </row>
    <row r="3" spans="1:16" ht="31.8" thickBot="1" x14ac:dyDescent="0.35">
      <c r="A3" s="85" t="s">
        <v>30</v>
      </c>
      <c r="B3" s="75" t="s">
        <v>27</v>
      </c>
      <c r="C3" s="75" t="s">
        <v>27</v>
      </c>
      <c r="D3" s="75" t="s">
        <v>28</v>
      </c>
      <c r="E3" s="75" t="s">
        <v>27</v>
      </c>
      <c r="F3" s="75" t="s">
        <v>29</v>
      </c>
      <c r="G3" s="75" t="s">
        <v>29</v>
      </c>
      <c r="H3" s="75" t="s">
        <v>26</v>
      </c>
      <c r="J3" s="75" t="s">
        <v>28</v>
      </c>
      <c r="K3" s="75" t="s">
        <v>50</v>
      </c>
      <c r="L3" s="75" t="s">
        <v>28</v>
      </c>
      <c r="M3" s="75" t="s">
        <v>28</v>
      </c>
      <c r="N3" s="75" t="s">
        <v>27</v>
      </c>
      <c r="O3" s="75" t="s">
        <v>29</v>
      </c>
      <c r="P3" s="75" t="s">
        <v>29</v>
      </c>
    </row>
    <row r="4" spans="1:16" ht="31.95" customHeight="1" thickBot="1" x14ac:dyDescent="0.35">
      <c r="A4" s="85" t="s">
        <v>43</v>
      </c>
      <c r="B4" s="97" t="s">
        <v>19</v>
      </c>
      <c r="C4" s="97" t="s">
        <v>18</v>
      </c>
      <c r="D4" s="97" t="s">
        <v>4</v>
      </c>
      <c r="E4" s="97" t="s">
        <v>11</v>
      </c>
      <c r="F4" s="97" t="s">
        <v>12</v>
      </c>
      <c r="G4" s="97" t="s">
        <v>14</v>
      </c>
      <c r="H4" s="97" t="s">
        <v>23</v>
      </c>
      <c r="J4" s="97" t="s">
        <v>19</v>
      </c>
      <c r="K4" s="97" t="s">
        <v>18</v>
      </c>
      <c r="L4" s="97" t="s">
        <v>4</v>
      </c>
      <c r="M4" s="97" t="s">
        <v>11</v>
      </c>
      <c r="N4" s="97" t="s">
        <v>12</v>
      </c>
      <c r="O4" s="97" t="s">
        <v>14</v>
      </c>
      <c r="P4" s="97" t="s">
        <v>23</v>
      </c>
    </row>
    <row r="5" spans="1:16" x14ac:dyDescent="0.3">
      <c r="A5" s="82" t="s">
        <v>468</v>
      </c>
      <c r="B5" s="62">
        <v>75</v>
      </c>
      <c r="C5" s="63">
        <v>28</v>
      </c>
      <c r="D5" s="63">
        <v>92</v>
      </c>
      <c r="E5" s="63">
        <v>51</v>
      </c>
      <c r="F5" s="63">
        <v>13</v>
      </c>
      <c r="G5" s="63">
        <v>0</v>
      </c>
      <c r="H5" s="65">
        <v>2</v>
      </c>
      <c r="J5" s="62">
        <v>85</v>
      </c>
      <c r="K5" s="63">
        <v>49</v>
      </c>
      <c r="L5" s="63">
        <v>98</v>
      </c>
      <c r="M5" s="63">
        <v>65</v>
      </c>
      <c r="N5" s="63">
        <v>13</v>
      </c>
      <c r="O5" s="64">
        <v>0</v>
      </c>
      <c r="P5" s="65">
        <v>7</v>
      </c>
    </row>
    <row r="6" spans="1:16" x14ac:dyDescent="0.3">
      <c r="A6" s="77" t="s">
        <v>20</v>
      </c>
      <c r="B6" s="66">
        <v>0</v>
      </c>
      <c r="C6" s="1">
        <v>0</v>
      </c>
      <c r="D6" s="1">
        <v>7</v>
      </c>
      <c r="E6" s="1">
        <v>0</v>
      </c>
      <c r="F6" s="1">
        <v>0</v>
      </c>
      <c r="G6" s="1">
        <v>0</v>
      </c>
      <c r="H6" s="67">
        <v>0</v>
      </c>
      <c r="J6" s="66">
        <v>0</v>
      </c>
      <c r="K6" s="1">
        <v>0</v>
      </c>
      <c r="L6" s="1">
        <v>7</v>
      </c>
      <c r="M6" s="1">
        <v>0</v>
      </c>
      <c r="N6" s="1">
        <v>1</v>
      </c>
      <c r="O6" s="57">
        <v>0</v>
      </c>
      <c r="P6" s="67">
        <v>0</v>
      </c>
    </row>
    <row r="7" spans="1:16" x14ac:dyDescent="0.3">
      <c r="A7" s="77" t="s">
        <v>21</v>
      </c>
      <c r="B7" s="66">
        <v>19</v>
      </c>
      <c r="C7" s="1">
        <v>29</v>
      </c>
      <c r="D7" s="1">
        <v>6</v>
      </c>
      <c r="E7" s="1">
        <v>7</v>
      </c>
      <c r="F7" s="1">
        <v>0</v>
      </c>
      <c r="G7" s="1">
        <v>0</v>
      </c>
      <c r="H7" s="67">
        <v>0</v>
      </c>
      <c r="J7" s="66">
        <v>20</v>
      </c>
      <c r="K7" s="1">
        <v>32</v>
      </c>
      <c r="L7" s="1">
        <v>5</v>
      </c>
      <c r="M7" s="1">
        <v>14</v>
      </c>
      <c r="N7" s="1">
        <v>0</v>
      </c>
      <c r="O7" s="57">
        <v>0</v>
      </c>
      <c r="P7" s="67">
        <v>1</v>
      </c>
    </row>
    <row r="8" spans="1:16" ht="15" thickBot="1" x14ac:dyDescent="0.35">
      <c r="A8" s="78" t="s">
        <v>22</v>
      </c>
      <c r="B8" s="68">
        <v>11</v>
      </c>
      <c r="C8" s="69">
        <v>6</v>
      </c>
      <c r="D8" s="69">
        <v>2</v>
      </c>
      <c r="E8" s="69">
        <v>2</v>
      </c>
      <c r="F8" s="69">
        <v>0</v>
      </c>
      <c r="G8" s="69">
        <v>0</v>
      </c>
      <c r="H8" s="71">
        <v>2</v>
      </c>
      <c r="J8" s="68">
        <v>12</v>
      </c>
      <c r="K8" s="69">
        <v>13</v>
      </c>
      <c r="L8" s="69">
        <v>2</v>
      </c>
      <c r="M8" s="69">
        <v>3</v>
      </c>
      <c r="N8" s="69">
        <v>1</v>
      </c>
      <c r="O8" s="70">
        <v>0</v>
      </c>
      <c r="P8" s="71">
        <v>3</v>
      </c>
    </row>
    <row r="9" spans="1:16" x14ac:dyDescent="0.3">
      <c r="A9" s="76" t="s">
        <v>25</v>
      </c>
      <c r="B9" s="62">
        <v>14</v>
      </c>
      <c r="C9" s="63">
        <v>10</v>
      </c>
      <c r="D9" s="63">
        <v>23</v>
      </c>
      <c r="E9" s="63">
        <v>3</v>
      </c>
      <c r="F9" s="63">
        <v>1</v>
      </c>
      <c r="G9" s="63">
        <v>1</v>
      </c>
      <c r="H9" s="65">
        <v>0</v>
      </c>
      <c r="J9" s="62">
        <v>20</v>
      </c>
      <c r="K9" s="63">
        <v>13</v>
      </c>
      <c r="L9" s="63">
        <v>23</v>
      </c>
      <c r="M9" s="63">
        <v>6</v>
      </c>
      <c r="N9" s="63">
        <v>2</v>
      </c>
      <c r="O9" s="64">
        <v>1</v>
      </c>
      <c r="P9" s="65">
        <v>2</v>
      </c>
    </row>
    <row r="10" spans="1:16" s="51" customFormat="1" x14ac:dyDescent="0.3">
      <c r="A10" s="77" t="s">
        <v>46</v>
      </c>
      <c r="B10" s="72"/>
      <c r="C10" s="1"/>
      <c r="D10" s="1"/>
      <c r="E10" s="1"/>
      <c r="F10" s="1"/>
      <c r="G10" s="1"/>
      <c r="H10" s="67"/>
      <c r="I10" s="86"/>
      <c r="J10" s="72">
        <v>0</v>
      </c>
      <c r="K10" s="1">
        <v>0</v>
      </c>
      <c r="L10" s="1">
        <v>0</v>
      </c>
      <c r="M10" s="1">
        <v>0</v>
      </c>
      <c r="N10" s="1">
        <v>0</v>
      </c>
      <c r="O10" s="57">
        <v>0</v>
      </c>
      <c r="P10" s="67">
        <v>0</v>
      </c>
    </row>
    <row r="11" spans="1:16" s="51" customFormat="1" x14ac:dyDescent="0.3">
      <c r="A11" s="79" t="s">
        <v>47</v>
      </c>
      <c r="B11" s="73"/>
      <c r="C11" s="55"/>
      <c r="D11" s="55"/>
      <c r="E11" s="55"/>
      <c r="F11" s="55"/>
      <c r="G11" s="55"/>
      <c r="H11" s="74"/>
      <c r="I11" s="86"/>
      <c r="J11" s="73">
        <v>7</v>
      </c>
      <c r="K11" s="55">
        <v>0</v>
      </c>
      <c r="L11" s="55">
        <v>1</v>
      </c>
      <c r="M11" s="55">
        <v>2</v>
      </c>
      <c r="N11" s="55">
        <v>1</v>
      </c>
      <c r="O11" s="58">
        <v>1</v>
      </c>
      <c r="P11" s="67">
        <v>0</v>
      </c>
    </row>
    <row r="12" spans="1:16" s="1" customFormat="1" ht="15" thickBot="1" x14ac:dyDescent="0.35">
      <c r="A12" s="80" t="s">
        <v>480</v>
      </c>
      <c r="B12" s="68"/>
      <c r="C12" s="69"/>
      <c r="D12" s="69"/>
      <c r="E12" s="69"/>
      <c r="F12" s="69"/>
      <c r="G12" s="69"/>
      <c r="H12" s="71"/>
      <c r="I12" s="87"/>
      <c r="J12" s="68">
        <v>6</v>
      </c>
      <c r="K12" s="69">
        <v>0</v>
      </c>
      <c r="L12" s="69">
        <v>1</v>
      </c>
      <c r="M12" s="69">
        <v>1</v>
      </c>
      <c r="N12" s="69">
        <v>1</v>
      </c>
      <c r="O12" s="70">
        <v>0</v>
      </c>
      <c r="P12" s="71">
        <v>0</v>
      </c>
    </row>
    <row r="13" spans="1:16" s="86" customFormat="1" ht="15" thickBot="1" x14ac:dyDescent="0.35">
      <c r="P13" s="88"/>
    </row>
    <row r="14" spans="1:16" s="1" customFormat="1" x14ac:dyDescent="0.3">
      <c r="A14" s="76" t="s">
        <v>51</v>
      </c>
      <c r="B14" s="83"/>
      <c r="C14" s="63"/>
      <c r="D14" s="63"/>
      <c r="E14" s="63"/>
      <c r="F14" s="63"/>
      <c r="G14" s="63"/>
      <c r="H14" s="65"/>
      <c r="I14" s="87"/>
      <c r="J14" s="62">
        <v>135</v>
      </c>
      <c r="K14" s="63">
        <v>146</v>
      </c>
      <c r="L14" s="63">
        <v>80</v>
      </c>
      <c r="M14" s="63">
        <v>64</v>
      </c>
      <c r="N14" s="63">
        <v>69</v>
      </c>
      <c r="O14" s="64">
        <v>14</v>
      </c>
      <c r="P14" s="65">
        <v>62</v>
      </c>
    </row>
    <row r="15" spans="1:16" s="1" customFormat="1" ht="28.8" x14ac:dyDescent="0.3">
      <c r="A15" s="81" t="s">
        <v>52</v>
      </c>
      <c r="B15" s="72"/>
      <c r="H15" s="67"/>
      <c r="I15" s="87"/>
      <c r="J15" s="66">
        <v>715</v>
      </c>
      <c r="K15" s="1">
        <v>634</v>
      </c>
      <c r="L15" s="1">
        <v>598</v>
      </c>
      <c r="M15" s="1">
        <v>563</v>
      </c>
      <c r="N15" s="1">
        <v>69</v>
      </c>
      <c r="O15" s="57">
        <v>46</v>
      </c>
      <c r="P15" s="67">
        <v>46</v>
      </c>
    </row>
    <row r="16" spans="1:16" s="1" customFormat="1" ht="15" thickBot="1" x14ac:dyDescent="0.35">
      <c r="A16" s="78" t="s">
        <v>53</v>
      </c>
      <c r="B16" s="84"/>
      <c r="C16" s="69"/>
      <c r="D16" s="69"/>
      <c r="E16" s="69"/>
      <c r="F16" s="69"/>
      <c r="G16" s="69"/>
      <c r="H16" s="71"/>
      <c r="I16" s="87"/>
      <c r="J16" s="68">
        <v>1</v>
      </c>
      <c r="K16" s="69">
        <v>5</v>
      </c>
      <c r="L16" s="69">
        <v>12</v>
      </c>
      <c r="M16" s="69">
        <v>2</v>
      </c>
      <c r="N16" s="69">
        <v>2</v>
      </c>
      <c r="O16" s="70">
        <v>0</v>
      </c>
      <c r="P16" s="71">
        <v>1</v>
      </c>
    </row>
  </sheetData>
  <mergeCells count="2">
    <mergeCell ref="B1:H2"/>
    <mergeCell ref="J1:P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63CF1-3B37-4F02-9156-40C5814E11CB}">
  <sheetPr codeName="Hoja2">
    <tabColor rgb="FFFFC000"/>
  </sheetPr>
  <dimension ref="A1:BF59"/>
  <sheetViews>
    <sheetView workbookViewId="0">
      <pane xSplit="1" topLeftCell="B1" activePane="topRight" state="frozen"/>
      <selection pane="topRight" activeCell="K12" sqref="K12"/>
    </sheetView>
  </sheetViews>
  <sheetFormatPr baseColWidth="10" defaultRowHeight="14.4" x14ac:dyDescent="0.3"/>
  <cols>
    <col min="1" max="1" width="13.6640625" customWidth="1"/>
    <col min="2" max="14" width="12.44140625" style="52" customWidth="1"/>
    <col min="15" max="15" width="10.88671875" style="52" customWidth="1"/>
    <col min="40" max="58" width="11.21875" style="60"/>
  </cols>
  <sheetData>
    <row r="1" spans="1:58" ht="31.2" customHeight="1" thickBot="1" x14ac:dyDescent="0.35">
      <c r="A1" s="300" t="s">
        <v>485</v>
      </c>
      <c r="B1" s="300"/>
      <c r="C1" s="300"/>
      <c r="D1" s="300"/>
      <c r="E1" s="300"/>
      <c r="F1" s="300"/>
      <c r="G1" s="300"/>
      <c r="H1" s="300"/>
      <c r="I1" s="300"/>
      <c r="J1" s="300"/>
      <c r="K1" s="300"/>
      <c r="L1" s="300"/>
      <c r="M1" s="300"/>
      <c r="N1" s="300"/>
      <c r="O1" s="300"/>
      <c r="P1" s="300"/>
      <c r="Q1" s="300"/>
      <c r="R1" s="60"/>
      <c r="S1" s="60"/>
      <c r="T1" s="60"/>
      <c r="U1" s="60"/>
      <c r="V1" s="60"/>
      <c r="W1" s="60"/>
      <c r="X1" s="60"/>
      <c r="Y1" s="60"/>
      <c r="Z1" s="60"/>
      <c r="AA1" s="60"/>
      <c r="AB1" s="60"/>
      <c r="AC1" s="60"/>
      <c r="AD1" s="60"/>
      <c r="AE1" s="60"/>
      <c r="AF1" s="60"/>
      <c r="AG1" s="60"/>
      <c r="AH1" s="60"/>
      <c r="AI1" s="60"/>
      <c r="AJ1" s="60"/>
      <c r="AK1" s="60"/>
      <c r="AL1" s="60"/>
      <c r="AM1" s="60"/>
    </row>
    <row r="2" spans="1:58" ht="43.8" customHeight="1" thickBot="1" x14ac:dyDescent="0.35">
      <c r="A2" s="54"/>
      <c r="B2" s="307" t="s">
        <v>19</v>
      </c>
      <c r="C2" s="308"/>
      <c r="D2" s="309" t="s">
        <v>18</v>
      </c>
      <c r="E2" s="310"/>
      <c r="F2" s="311" t="s">
        <v>4</v>
      </c>
      <c r="G2" s="312"/>
      <c r="H2" s="313" t="s">
        <v>11</v>
      </c>
      <c r="I2" s="314"/>
      <c r="J2" s="315" t="s">
        <v>12</v>
      </c>
      <c r="K2" s="316"/>
      <c r="L2" s="303" t="s">
        <v>14</v>
      </c>
      <c r="M2" s="304"/>
      <c r="N2" s="305" t="s">
        <v>701</v>
      </c>
      <c r="O2" s="306"/>
      <c r="P2" s="301" t="s">
        <v>483</v>
      </c>
      <c r="Q2" s="302"/>
      <c r="R2" s="60"/>
      <c r="S2" s="60"/>
      <c r="T2" s="60"/>
      <c r="U2" s="60"/>
      <c r="V2" s="60"/>
      <c r="W2" s="60"/>
      <c r="X2" s="60"/>
      <c r="Y2" s="60"/>
      <c r="Z2" s="60"/>
      <c r="AA2" s="60"/>
      <c r="AB2" s="60"/>
      <c r="AC2" s="60"/>
      <c r="AD2" s="60"/>
      <c r="AE2" s="60"/>
      <c r="AF2" s="60"/>
      <c r="AG2" s="60"/>
      <c r="AH2" s="60"/>
      <c r="AI2" s="60"/>
      <c r="AJ2" s="60"/>
      <c r="AK2" s="60"/>
      <c r="AL2" s="60"/>
      <c r="AM2" s="60"/>
    </row>
    <row r="3" spans="1:58" s="222" customFormat="1" ht="26.4" customHeight="1" thickBot="1" x14ac:dyDescent="0.35">
      <c r="A3" s="217"/>
      <c r="B3" s="218" t="s">
        <v>475</v>
      </c>
      <c r="C3" s="219" t="s">
        <v>702</v>
      </c>
      <c r="D3" s="218" t="s">
        <v>475</v>
      </c>
      <c r="E3" s="219" t="s">
        <v>702</v>
      </c>
      <c r="F3" s="218" t="s">
        <v>475</v>
      </c>
      <c r="G3" s="219" t="s">
        <v>702</v>
      </c>
      <c r="H3" s="218" t="s">
        <v>475</v>
      </c>
      <c r="I3" s="219" t="s">
        <v>702</v>
      </c>
      <c r="J3" s="218" t="s">
        <v>475</v>
      </c>
      <c r="K3" s="219" t="s">
        <v>702</v>
      </c>
      <c r="L3" s="218" t="s">
        <v>475</v>
      </c>
      <c r="M3" s="219" t="s">
        <v>702</v>
      </c>
      <c r="N3" s="218" t="s">
        <v>475</v>
      </c>
      <c r="O3" s="219" t="s">
        <v>702</v>
      </c>
      <c r="P3" s="220" t="s">
        <v>475</v>
      </c>
      <c r="Q3" s="221" t="s">
        <v>476</v>
      </c>
      <c r="R3" s="285"/>
      <c r="S3" s="285"/>
      <c r="T3" s="285"/>
      <c r="U3" s="285"/>
      <c r="V3" s="285"/>
      <c r="W3" s="285"/>
      <c r="X3" s="285"/>
      <c r="Y3" s="285"/>
      <c r="Z3" s="285"/>
      <c r="AA3" s="285"/>
      <c r="AB3" s="285"/>
      <c r="AC3" s="285"/>
      <c r="AD3" s="285"/>
      <c r="AE3" s="285"/>
      <c r="AF3" s="285"/>
      <c r="AG3" s="285"/>
      <c r="AH3" s="285"/>
      <c r="AI3" s="285"/>
      <c r="AJ3" s="285"/>
      <c r="AK3" s="285"/>
      <c r="AL3" s="285"/>
      <c r="AM3" s="285"/>
      <c r="AN3" s="285"/>
      <c r="AO3" s="285"/>
      <c r="AP3" s="285"/>
      <c r="AQ3" s="285"/>
      <c r="AR3" s="285"/>
      <c r="AS3" s="285"/>
      <c r="AT3" s="285"/>
      <c r="AU3" s="285"/>
      <c r="AV3" s="285"/>
      <c r="AW3" s="285"/>
      <c r="AX3" s="285"/>
      <c r="AY3" s="285"/>
      <c r="AZ3" s="285"/>
      <c r="BA3" s="285"/>
      <c r="BB3" s="285"/>
      <c r="BC3" s="285"/>
      <c r="BD3" s="285"/>
      <c r="BE3" s="285"/>
      <c r="BF3" s="285"/>
    </row>
    <row r="4" spans="1:58" s="53" customFormat="1" ht="19.95" customHeight="1" thickBot="1" x14ac:dyDescent="0.35">
      <c r="A4" s="184" t="s">
        <v>26</v>
      </c>
      <c r="B4" s="193">
        <v>14</v>
      </c>
      <c r="C4" s="194">
        <v>219</v>
      </c>
      <c r="D4" s="193">
        <v>9</v>
      </c>
      <c r="E4" s="194">
        <v>139</v>
      </c>
      <c r="F4" s="193">
        <v>13</v>
      </c>
      <c r="G4" s="194">
        <v>140</v>
      </c>
      <c r="H4" s="193">
        <v>10</v>
      </c>
      <c r="I4" s="194">
        <v>119</v>
      </c>
      <c r="J4" s="195">
        <v>4</v>
      </c>
      <c r="K4" s="196">
        <v>37</v>
      </c>
      <c r="L4" s="193">
        <v>4</v>
      </c>
      <c r="M4" s="196">
        <v>59</v>
      </c>
      <c r="N4" s="193">
        <v>5</v>
      </c>
      <c r="O4" s="196">
        <v>86</v>
      </c>
      <c r="P4" s="92">
        <f>SUM(B4,D4,F4,H4,J4,L4,N4)</f>
        <v>59</v>
      </c>
      <c r="Q4" s="93">
        <f>SUM(C4,E4,G4,I4,K4,M4,O4)</f>
        <v>799</v>
      </c>
      <c r="R4" s="286"/>
      <c r="S4" s="286"/>
      <c r="T4" s="286"/>
      <c r="U4" s="286"/>
      <c r="V4" s="286"/>
      <c r="W4" s="286"/>
      <c r="X4" s="286"/>
      <c r="Y4" s="286"/>
      <c r="Z4" s="286"/>
      <c r="AA4" s="286"/>
      <c r="AB4" s="286"/>
      <c r="AC4" s="286"/>
      <c r="AD4" s="286"/>
      <c r="AE4" s="286"/>
      <c r="AF4" s="286"/>
      <c r="AG4" s="286"/>
      <c r="AH4" s="286"/>
      <c r="AI4" s="286"/>
      <c r="AJ4" s="286"/>
      <c r="AK4" s="286"/>
      <c r="AL4" s="286"/>
      <c r="AM4" s="286"/>
      <c r="AN4" s="286"/>
      <c r="AO4" s="286"/>
      <c r="AP4" s="286"/>
      <c r="AQ4" s="286"/>
      <c r="AR4" s="286"/>
      <c r="AS4" s="286"/>
      <c r="AT4" s="286"/>
      <c r="AU4" s="286"/>
      <c r="AV4" s="286"/>
      <c r="AW4" s="286"/>
      <c r="AX4" s="286"/>
      <c r="AY4" s="286"/>
      <c r="AZ4" s="286"/>
      <c r="BA4" s="286"/>
      <c r="BB4" s="286"/>
      <c r="BC4" s="286"/>
      <c r="BD4" s="286"/>
      <c r="BE4" s="286"/>
      <c r="BF4" s="286"/>
    </row>
    <row r="5" spans="1:58" s="53" customFormat="1" ht="19.95" customHeight="1" thickBot="1" x14ac:dyDescent="0.35">
      <c r="A5" s="185" t="s">
        <v>29</v>
      </c>
      <c r="B5" s="197">
        <v>15</v>
      </c>
      <c r="C5" s="198">
        <v>192</v>
      </c>
      <c r="D5" s="197">
        <v>11</v>
      </c>
      <c r="E5" s="198">
        <v>241</v>
      </c>
      <c r="F5" s="197">
        <v>16</v>
      </c>
      <c r="G5" s="198">
        <v>240</v>
      </c>
      <c r="H5" s="197">
        <v>11</v>
      </c>
      <c r="I5" s="198">
        <v>161</v>
      </c>
      <c r="J5" s="199">
        <v>4</v>
      </c>
      <c r="K5" s="200">
        <v>51</v>
      </c>
      <c r="L5" s="197">
        <v>6</v>
      </c>
      <c r="M5" s="200">
        <v>102</v>
      </c>
      <c r="N5" s="197">
        <v>5</v>
      </c>
      <c r="O5" s="200">
        <v>171</v>
      </c>
      <c r="P5" s="94">
        <f t="shared" ref="P5:P8" si="0">SUM(B5,D5,F5,H5,J5,L5,N5)</f>
        <v>68</v>
      </c>
      <c r="Q5" s="93">
        <f t="shared" ref="Q5:Q9" si="1">SUM(C5,E5,G5,I5,K5,M5,O5)</f>
        <v>1158</v>
      </c>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c r="AW5" s="286"/>
      <c r="AX5" s="286"/>
      <c r="AY5" s="286"/>
      <c r="AZ5" s="286"/>
      <c r="BA5" s="286"/>
      <c r="BB5" s="286"/>
      <c r="BC5" s="286"/>
      <c r="BD5" s="286"/>
      <c r="BE5" s="286"/>
      <c r="BF5" s="286"/>
    </row>
    <row r="6" spans="1:58" s="53" customFormat="1" ht="19.95" customHeight="1" thickBot="1" x14ac:dyDescent="0.35">
      <c r="A6" s="186" t="s">
        <v>27</v>
      </c>
      <c r="B6" s="201">
        <v>15</v>
      </c>
      <c r="C6" s="202">
        <v>229</v>
      </c>
      <c r="D6" s="201">
        <v>12</v>
      </c>
      <c r="E6" s="202">
        <v>256</v>
      </c>
      <c r="F6" s="201">
        <v>9</v>
      </c>
      <c r="G6" s="202">
        <v>185</v>
      </c>
      <c r="H6" s="201">
        <v>11</v>
      </c>
      <c r="I6" s="202">
        <v>180</v>
      </c>
      <c r="J6" s="203">
        <v>5</v>
      </c>
      <c r="K6" s="204">
        <v>48</v>
      </c>
      <c r="L6" s="201">
        <v>6</v>
      </c>
      <c r="M6" s="204">
        <v>123</v>
      </c>
      <c r="N6" s="201">
        <v>6</v>
      </c>
      <c r="O6" s="204">
        <v>171</v>
      </c>
      <c r="P6" s="94">
        <f t="shared" si="0"/>
        <v>64</v>
      </c>
      <c r="Q6" s="93">
        <f t="shared" si="1"/>
        <v>1192</v>
      </c>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S6" s="286"/>
      <c r="AT6" s="286"/>
      <c r="AU6" s="286"/>
      <c r="AV6" s="286"/>
      <c r="AW6" s="286"/>
      <c r="AX6" s="286"/>
      <c r="AY6" s="286"/>
      <c r="AZ6" s="286"/>
      <c r="BA6" s="286"/>
      <c r="BB6" s="286"/>
      <c r="BC6" s="286"/>
      <c r="BD6" s="286"/>
      <c r="BE6" s="286"/>
      <c r="BF6" s="286"/>
    </row>
    <row r="7" spans="1:58" s="53" customFormat="1" ht="19.95" customHeight="1" thickBot="1" x14ac:dyDescent="0.35">
      <c r="A7" s="187" t="s">
        <v>28</v>
      </c>
      <c r="B7" s="205">
        <v>15</v>
      </c>
      <c r="C7" s="206">
        <v>160</v>
      </c>
      <c r="D7" s="205">
        <v>12</v>
      </c>
      <c r="E7" s="206">
        <v>166</v>
      </c>
      <c r="F7" s="205">
        <v>14</v>
      </c>
      <c r="G7" s="206">
        <v>190</v>
      </c>
      <c r="H7" s="205">
        <v>12</v>
      </c>
      <c r="I7" s="206">
        <v>184</v>
      </c>
      <c r="J7" s="207">
        <v>7</v>
      </c>
      <c r="K7" s="208">
        <v>73</v>
      </c>
      <c r="L7" s="205">
        <v>6</v>
      </c>
      <c r="M7" s="208">
        <v>98</v>
      </c>
      <c r="N7" s="205">
        <v>6</v>
      </c>
      <c r="O7" s="208">
        <v>101</v>
      </c>
      <c r="P7" s="95">
        <f t="shared" si="0"/>
        <v>72</v>
      </c>
      <c r="Q7" s="93">
        <f t="shared" si="1"/>
        <v>972</v>
      </c>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c r="AW7" s="286"/>
      <c r="AX7" s="286"/>
      <c r="AY7" s="286"/>
      <c r="AZ7" s="286"/>
      <c r="BA7" s="286"/>
      <c r="BB7" s="286"/>
      <c r="BC7" s="286"/>
      <c r="BD7" s="286"/>
      <c r="BE7" s="286"/>
      <c r="BF7" s="286"/>
    </row>
    <row r="8" spans="1:58" s="53" customFormat="1" ht="19.95" customHeight="1" thickBot="1" x14ac:dyDescent="0.35">
      <c r="A8" s="184" t="s">
        <v>50</v>
      </c>
      <c r="B8" s="193">
        <v>14</v>
      </c>
      <c r="C8" s="194">
        <v>196</v>
      </c>
      <c r="D8" s="193">
        <v>10</v>
      </c>
      <c r="E8" s="194">
        <v>220</v>
      </c>
      <c r="F8" s="193">
        <v>15</v>
      </c>
      <c r="G8" s="194">
        <v>216</v>
      </c>
      <c r="H8" s="193">
        <v>12</v>
      </c>
      <c r="I8" s="194">
        <v>215</v>
      </c>
      <c r="J8" s="195">
        <v>7</v>
      </c>
      <c r="K8" s="196">
        <v>65</v>
      </c>
      <c r="L8" s="193">
        <v>7</v>
      </c>
      <c r="M8" s="196">
        <v>132</v>
      </c>
      <c r="N8" s="193">
        <v>6</v>
      </c>
      <c r="O8" s="196">
        <v>95</v>
      </c>
      <c r="P8" s="95">
        <f t="shared" si="0"/>
        <v>71</v>
      </c>
      <c r="Q8" s="93">
        <f t="shared" si="1"/>
        <v>1139</v>
      </c>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c r="BA8" s="286"/>
      <c r="BB8" s="286"/>
      <c r="BC8" s="286"/>
      <c r="BD8" s="286"/>
      <c r="BE8" s="286"/>
      <c r="BF8" s="286"/>
    </row>
    <row r="9" spans="1:58" s="53" customFormat="1" ht="19.95" customHeight="1" thickBot="1" x14ac:dyDescent="0.35">
      <c r="A9" s="185" t="s">
        <v>24</v>
      </c>
      <c r="B9" s="197">
        <v>13</v>
      </c>
      <c r="C9" s="198">
        <v>162</v>
      </c>
      <c r="D9" s="197">
        <v>14</v>
      </c>
      <c r="E9" s="198">
        <v>204</v>
      </c>
      <c r="F9" s="197">
        <v>15</v>
      </c>
      <c r="G9" s="198">
        <v>212</v>
      </c>
      <c r="H9" s="197">
        <v>10</v>
      </c>
      <c r="I9" s="198">
        <v>141</v>
      </c>
      <c r="J9" s="199">
        <v>6</v>
      </c>
      <c r="K9" s="200">
        <v>65</v>
      </c>
      <c r="L9" s="197">
        <v>6</v>
      </c>
      <c r="M9" s="200">
        <v>97</v>
      </c>
      <c r="N9" s="197">
        <v>6</v>
      </c>
      <c r="O9" s="200">
        <v>101</v>
      </c>
      <c r="P9" s="95">
        <f t="shared" ref="P9:P15" si="2">SUM(B9,D9,F9,H9,J9,L9,N9)</f>
        <v>70</v>
      </c>
      <c r="Q9" s="93">
        <f t="shared" si="1"/>
        <v>982</v>
      </c>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c r="AW9" s="286"/>
      <c r="AX9" s="286"/>
      <c r="AY9" s="286"/>
      <c r="AZ9" s="286"/>
      <c r="BA9" s="286"/>
      <c r="BB9" s="286"/>
      <c r="BC9" s="286"/>
      <c r="BD9" s="286"/>
      <c r="BE9" s="286"/>
      <c r="BF9" s="286"/>
    </row>
    <row r="10" spans="1:58" s="53" customFormat="1" ht="19.95" customHeight="1" thickBot="1" x14ac:dyDescent="0.35">
      <c r="A10" s="186" t="s">
        <v>469</v>
      </c>
      <c r="B10" s="201">
        <v>15</v>
      </c>
      <c r="C10" s="202">
        <v>267</v>
      </c>
      <c r="D10" s="201">
        <v>15</v>
      </c>
      <c r="E10" s="202">
        <v>244</v>
      </c>
      <c r="F10" s="201">
        <v>13</v>
      </c>
      <c r="G10" s="202">
        <v>334</v>
      </c>
      <c r="H10" s="201">
        <v>12</v>
      </c>
      <c r="I10" s="202">
        <v>194</v>
      </c>
      <c r="J10" s="203">
        <v>6</v>
      </c>
      <c r="K10" s="204">
        <v>93</v>
      </c>
      <c r="L10" s="197">
        <v>6</v>
      </c>
      <c r="M10" s="204">
        <v>125</v>
      </c>
      <c r="N10" s="201"/>
      <c r="O10" s="204"/>
      <c r="P10" s="95">
        <f t="shared" si="2"/>
        <v>67</v>
      </c>
      <c r="Q10" s="96">
        <f t="shared" ref="Q10:Q15" si="3">SUM(C10,E10,G10,I10,K10,M10,O10)</f>
        <v>1257</v>
      </c>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row>
    <row r="11" spans="1:58" s="53" customFormat="1" ht="19.95" customHeight="1" thickBot="1" x14ac:dyDescent="0.35">
      <c r="A11" s="187" t="s">
        <v>470</v>
      </c>
      <c r="B11" s="209">
        <v>14</v>
      </c>
      <c r="C11" s="210">
        <v>159</v>
      </c>
      <c r="D11" s="209">
        <v>16</v>
      </c>
      <c r="E11" s="210">
        <v>321</v>
      </c>
      <c r="F11" s="209">
        <v>16</v>
      </c>
      <c r="G11" s="210">
        <v>250</v>
      </c>
      <c r="H11" s="209">
        <v>12</v>
      </c>
      <c r="I11" s="210">
        <v>169</v>
      </c>
      <c r="J11" s="211">
        <v>5</v>
      </c>
      <c r="K11" s="212">
        <v>56</v>
      </c>
      <c r="L11" s="209"/>
      <c r="M11" s="212"/>
      <c r="N11" s="209"/>
      <c r="O11" s="212"/>
      <c r="P11" s="95">
        <f t="shared" si="2"/>
        <v>63</v>
      </c>
      <c r="Q11" s="96">
        <f t="shared" si="3"/>
        <v>955</v>
      </c>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c r="AX11" s="286"/>
      <c r="AY11" s="286"/>
      <c r="AZ11" s="286"/>
      <c r="BA11" s="286"/>
      <c r="BB11" s="286"/>
      <c r="BC11" s="286"/>
      <c r="BD11" s="286"/>
      <c r="BE11" s="286"/>
      <c r="BF11" s="286"/>
    </row>
    <row r="12" spans="1:58" s="53" customFormat="1" ht="19.95" customHeight="1" thickBot="1" x14ac:dyDescent="0.35">
      <c r="A12" s="184" t="s">
        <v>471</v>
      </c>
      <c r="B12" s="193">
        <v>15</v>
      </c>
      <c r="C12" s="194">
        <v>166</v>
      </c>
      <c r="D12" s="193">
        <v>17</v>
      </c>
      <c r="E12" s="194">
        <v>260</v>
      </c>
      <c r="F12" s="193">
        <v>12</v>
      </c>
      <c r="G12" s="194">
        <v>185</v>
      </c>
      <c r="H12" s="193">
        <v>10</v>
      </c>
      <c r="I12" s="194">
        <v>170</v>
      </c>
      <c r="J12" s="195">
        <v>6</v>
      </c>
      <c r="K12" s="196">
        <v>65</v>
      </c>
      <c r="L12" s="193"/>
      <c r="M12" s="196"/>
      <c r="N12" s="193"/>
      <c r="O12" s="196"/>
      <c r="P12" s="95">
        <f t="shared" si="2"/>
        <v>60</v>
      </c>
      <c r="Q12" s="96">
        <f t="shared" si="3"/>
        <v>846</v>
      </c>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row>
    <row r="13" spans="1:58" s="53" customFormat="1" ht="19.95" customHeight="1" thickBot="1" x14ac:dyDescent="0.35">
      <c r="A13" s="185" t="s">
        <v>472</v>
      </c>
      <c r="B13" s="197">
        <v>14</v>
      </c>
      <c r="C13" s="198">
        <v>193</v>
      </c>
      <c r="D13" s="197">
        <v>14</v>
      </c>
      <c r="E13" s="198">
        <v>180</v>
      </c>
      <c r="F13" s="197">
        <v>13</v>
      </c>
      <c r="G13" s="198">
        <v>157</v>
      </c>
      <c r="H13" s="197">
        <v>10</v>
      </c>
      <c r="I13" s="198">
        <v>168</v>
      </c>
      <c r="J13" s="199">
        <v>6</v>
      </c>
      <c r="K13" s="200">
        <v>62</v>
      </c>
      <c r="L13" s="197"/>
      <c r="M13" s="200"/>
      <c r="N13" s="197"/>
      <c r="O13" s="200"/>
      <c r="P13" s="95">
        <f t="shared" si="2"/>
        <v>57</v>
      </c>
      <c r="Q13" s="96">
        <f t="shared" si="3"/>
        <v>760</v>
      </c>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c r="AW13" s="286"/>
      <c r="AX13" s="286"/>
      <c r="AY13" s="286"/>
      <c r="AZ13" s="286"/>
      <c r="BA13" s="286"/>
      <c r="BB13" s="286"/>
      <c r="BC13" s="286"/>
      <c r="BD13" s="286"/>
      <c r="BE13" s="286"/>
      <c r="BF13" s="286"/>
    </row>
    <row r="14" spans="1:58" s="53" customFormat="1" ht="19.95" customHeight="1" thickBot="1" x14ac:dyDescent="0.35">
      <c r="A14" s="186" t="s">
        <v>473</v>
      </c>
      <c r="B14" s="201"/>
      <c r="C14" s="202"/>
      <c r="D14" s="201"/>
      <c r="E14" s="202"/>
      <c r="F14" s="201"/>
      <c r="G14" s="202"/>
      <c r="H14" s="201"/>
      <c r="I14" s="202"/>
      <c r="J14" s="203">
        <v>6</v>
      </c>
      <c r="K14" s="204">
        <v>72</v>
      </c>
      <c r="L14" s="201"/>
      <c r="M14" s="204"/>
      <c r="N14" s="201"/>
      <c r="O14" s="204"/>
      <c r="P14" s="95">
        <f t="shared" si="2"/>
        <v>6</v>
      </c>
      <c r="Q14" s="96">
        <f t="shared" si="3"/>
        <v>72</v>
      </c>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c r="AZ14" s="286"/>
      <c r="BA14" s="286"/>
      <c r="BB14" s="286"/>
      <c r="BC14" s="286"/>
      <c r="BD14" s="286"/>
      <c r="BE14" s="286"/>
      <c r="BF14" s="286"/>
    </row>
    <row r="15" spans="1:58" s="53" customFormat="1" ht="19.95" customHeight="1" thickBot="1" x14ac:dyDescent="0.35">
      <c r="A15" s="187" t="s">
        <v>474</v>
      </c>
      <c r="B15" s="213"/>
      <c r="C15" s="214"/>
      <c r="D15" s="213"/>
      <c r="E15" s="214"/>
      <c r="F15" s="213"/>
      <c r="G15" s="214"/>
      <c r="H15" s="213"/>
      <c r="I15" s="214"/>
      <c r="J15" s="215"/>
      <c r="K15" s="216"/>
      <c r="L15" s="213"/>
      <c r="M15" s="216"/>
      <c r="N15" s="213"/>
      <c r="O15" s="216"/>
      <c r="P15" s="95">
        <f t="shared" si="2"/>
        <v>0</v>
      </c>
      <c r="Q15" s="96">
        <f t="shared" si="3"/>
        <v>0</v>
      </c>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c r="AW15" s="286"/>
      <c r="AX15" s="286"/>
      <c r="AY15" s="286"/>
      <c r="AZ15" s="286"/>
      <c r="BA15" s="286"/>
      <c r="BB15" s="286"/>
      <c r="BC15" s="286"/>
      <c r="BD15" s="286"/>
      <c r="BE15" s="286"/>
      <c r="BF15" s="286"/>
    </row>
    <row r="16" spans="1:58" s="89" customFormat="1" ht="31.8" customHeight="1" thickBot="1" x14ac:dyDescent="0.35">
      <c r="A16" s="61" t="s">
        <v>481</v>
      </c>
      <c r="B16" s="189"/>
      <c r="C16" s="188">
        <f>SUM(C4:C15)</f>
        <v>1943</v>
      </c>
      <c r="D16" s="190"/>
      <c r="E16" s="188">
        <f>SUM(E4:E15)</f>
        <v>2231</v>
      </c>
      <c r="F16" s="190"/>
      <c r="G16" s="188">
        <f>SUM(G4:G15)</f>
        <v>2109</v>
      </c>
      <c r="H16" s="190"/>
      <c r="I16" s="188">
        <f>SUM(I4:I15)</f>
        <v>1701</v>
      </c>
      <c r="J16" s="191"/>
      <c r="K16" s="192">
        <f>SUM(K4:K15)</f>
        <v>687</v>
      </c>
      <c r="L16" s="190"/>
      <c r="M16" s="192">
        <f>SUM(M4:M15)</f>
        <v>736</v>
      </c>
      <c r="N16" s="190"/>
      <c r="O16" s="188">
        <f>SUM(O4:O15)</f>
        <v>725</v>
      </c>
      <c r="P16" s="90"/>
      <c r="Q16" s="91"/>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c r="BA16" s="287"/>
      <c r="BB16" s="287"/>
      <c r="BC16" s="287"/>
      <c r="BD16" s="287"/>
      <c r="BE16" s="287"/>
      <c r="BF16" s="287"/>
    </row>
    <row r="17" spans="1:39" x14ac:dyDescent="0.3">
      <c r="A17" s="60"/>
      <c r="B17" s="284"/>
      <c r="C17" s="284"/>
      <c r="D17" s="284"/>
      <c r="E17" s="284"/>
      <c r="F17" s="284"/>
      <c r="G17" s="284"/>
      <c r="H17" s="284"/>
      <c r="I17" s="284"/>
      <c r="J17" s="284"/>
      <c r="K17" s="284"/>
      <c r="L17" s="284"/>
      <c r="M17" s="284"/>
      <c r="N17" s="284"/>
      <c r="O17" s="284"/>
      <c r="P17" s="60"/>
      <c r="Q17" s="60"/>
      <c r="R17" s="60"/>
      <c r="S17" s="60"/>
      <c r="T17" s="60"/>
      <c r="U17" s="60"/>
      <c r="V17" s="60"/>
      <c r="W17" s="60"/>
      <c r="X17" s="60"/>
      <c r="Y17" s="60"/>
      <c r="Z17" s="60"/>
      <c r="AA17" s="60"/>
      <c r="AB17" s="60"/>
      <c r="AC17" s="60"/>
      <c r="AD17" s="60"/>
      <c r="AE17" s="60"/>
      <c r="AF17" s="60"/>
      <c r="AG17" s="60"/>
      <c r="AH17" s="60"/>
      <c r="AI17" s="60"/>
      <c r="AJ17" s="60"/>
      <c r="AK17" s="60"/>
      <c r="AL17" s="60"/>
      <c r="AM17" s="60"/>
    </row>
    <row r="18" spans="1:39" x14ac:dyDescent="0.3">
      <c r="A18" s="60"/>
      <c r="B18" s="284"/>
      <c r="C18" s="284"/>
      <c r="D18" s="284"/>
      <c r="E18" s="284"/>
      <c r="F18" s="284"/>
      <c r="G18" s="284"/>
      <c r="H18" s="284"/>
      <c r="I18" s="284"/>
      <c r="J18" s="284"/>
      <c r="K18" s="284"/>
      <c r="L18" s="284"/>
      <c r="M18" s="284"/>
      <c r="N18" s="284"/>
      <c r="O18" s="284"/>
      <c r="P18" s="60"/>
      <c r="Q18" s="60"/>
      <c r="R18" s="60"/>
      <c r="S18" s="60"/>
      <c r="T18" s="60"/>
      <c r="U18" s="60"/>
      <c r="V18" s="60"/>
      <c r="W18" s="60"/>
      <c r="X18" s="60"/>
      <c r="Y18" s="60"/>
      <c r="Z18" s="60"/>
      <c r="AA18" s="60"/>
      <c r="AB18" s="60"/>
      <c r="AC18" s="60"/>
      <c r="AD18" s="60"/>
      <c r="AE18" s="60"/>
      <c r="AF18" s="60"/>
      <c r="AG18" s="60"/>
      <c r="AH18" s="60"/>
      <c r="AI18" s="60"/>
      <c r="AJ18" s="60"/>
      <c r="AK18" s="60"/>
      <c r="AL18" s="60"/>
      <c r="AM18" s="60"/>
    </row>
    <row r="19" spans="1:39" x14ac:dyDescent="0.3">
      <c r="A19" s="60"/>
      <c r="B19" s="284"/>
      <c r="C19" s="284"/>
      <c r="D19" s="284"/>
      <c r="E19" s="284"/>
      <c r="F19" s="284"/>
      <c r="G19" s="284"/>
      <c r="H19" s="284"/>
      <c r="I19" s="284"/>
      <c r="J19" s="284"/>
      <c r="K19" s="284"/>
      <c r="L19" s="284"/>
      <c r="M19" s="284"/>
      <c r="N19" s="284"/>
      <c r="O19" s="284"/>
      <c r="P19" s="60"/>
      <c r="Q19" s="60"/>
      <c r="R19" s="60"/>
      <c r="S19" s="60"/>
      <c r="T19" s="60"/>
      <c r="U19" s="60"/>
      <c r="V19" s="60"/>
      <c r="W19" s="60"/>
      <c r="X19" s="60"/>
      <c r="Y19" s="60"/>
      <c r="Z19" s="60"/>
      <c r="AA19" s="60"/>
      <c r="AB19" s="60"/>
      <c r="AC19" s="60"/>
      <c r="AD19" s="60"/>
      <c r="AE19" s="60"/>
      <c r="AF19" s="60"/>
      <c r="AG19" s="60"/>
      <c r="AH19" s="60"/>
      <c r="AI19" s="60"/>
      <c r="AJ19" s="60"/>
      <c r="AK19" s="60"/>
      <c r="AL19" s="60"/>
      <c r="AM19" s="60"/>
    </row>
    <row r="20" spans="1:39" x14ac:dyDescent="0.3">
      <c r="A20" s="60"/>
      <c r="B20" s="284"/>
      <c r="C20" s="284"/>
      <c r="D20" s="284"/>
      <c r="E20" s="284"/>
      <c r="F20" s="284"/>
      <c r="G20" s="284"/>
      <c r="H20" s="284"/>
      <c r="I20" s="284"/>
      <c r="J20" s="284"/>
      <c r="K20" s="284"/>
      <c r="L20" s="284"/>
      <c r="M20" s="284"/>
      <c r="N20" s="284"/>
      <c r="O20" s="284"/>
      <c r="P20" s="60"/>
      <c r="Q20" s="60"/>
      <c r="R20" s="60"/>
      <c r="S20" s="60"/>
      <c r="T20" s="60"/>
      <c r="U20" s="60"/>
      <c r="V20" s="60"/>
      <c r="W20" s="60"/>
      <c r="X20" s="60"/>
      <c r="Y20" s="60"/>
      <c r="Z20" s="60"/>
      <c r="AA20" s="60"/>
      <c r="AB20" s="60"/>
      <c r="AC20" s="60"/>
      <c r="AD20" s="60"/>
      <c r="AE20" s="60"/>
      <c r="AF20" s="60"/>
      <c r="AG20" s="60"/>
      <c r="AH20" s="60"/>
      <c r="AI20" s="60"/>
      <c r="AJ20" s="60"/>
      <c r="AK20" s="60"/>
      <c r="AL20" s="60"/>
      <c r="AM20" s="60"/>
    </row>
    <row r="21" spans="1:39" x14ac:dyDescent="0.3">
      <c r="A21" s="60"/>
      <c r="B21" s="284"/>
      <c r="C21" s="284"/>
      <c r="D21" s="284"/>
      <c r="E21" s="284"/>
      <c r="F21" s="284"/>
      <c r="G21" s="284"/>
      <c r="H21" s="284"/>
      <c r="I21" s="284"/>
      <c r="J21" s="284"/>
      <c r="K21" s="284"/>
      <c r="L21" s="284"/>
      <c r="M21" s="284"/>
      <c r="N21" s="284"/>
      <c r="O21" s="284"/>
      <c r="P21" s="60"/>
      <c r="Q21" s="60"/>
      <c r="R21" s="60"/>
      <c r="S21" s="60"/>
      <c r="T21" s="60"/>
      <c r="U21" s="60"/>
      <c r="V21" s="60"/>
      <c r="W21" s="60"/>
      <c r="X21" s="60"/>
      <c r="Y21" s="60"/>
      <c r="Z21" s="60"/>
      <c r="AA21" s="60"/>
      <c r="AB21" s="60"/>
      <c r="AC21" s="60"/>
      <c r="AD21" s="60"/>
      <c r="AE21" s="60"/>
      <c r="AF21" s="60"/>
      <c r="AG21" s="60"/>
      <c r="AH21" s="60"/>
      <c r="AI21" s="60"/>
      <c r="AJ21" s="60"/>
      <c r="AK21" s="60"/>
      <c r="AL21" s="60"/>
      <c r="AM21" s="60"/>
    </row>
    <row r="22" spans="1:39" x14ac:dyDescent="0.3">
      <c r="A22" s="60"/>
      <c r="B22" s="284"/>
      <c r="C22" s="284"/>
      <c r="D22" s="284"/>
      <c r="E22" s="284"/>
      <c r="F22" s="284"/>
      <c r="G22" s="284"/>
      <c r="H22" s="284"/>
      <c r="I22" s="284"/>
      <c r="J22" s="284"/>
      <c r="K22" s="284"/>
      <c r="L22" s="284"/>
      <c r="M22" s="284"/>
      <c r="N22" s="284"/>
      <c r="O22" s="284"/>
      <c r="P22" s="60"/>
      <c r="Q22" s="60"/>
      <c r="R22" s="60"/>
      <c r="S22" s="60"/>
      <c r="T22" s="60"/>
      <c r="U22" s="60"/>
      <c r="V22" s="60"/>
      <c r="W22" s="60"/>
      <c r="X22" s="60"/>
      <c r="Y22" s="60"/>
      <c r="Z22" s="60"/>
      <c r="AA22" s="60"/>
      <c r="AB22" s="60"/>
      <c r="AC22" s="60"/>
      <c r="AD22" s="60"/>
      <c r="AE22" s="60"/>
      <c r="AF22" s="60"/>
      <c r="AG22" s="60"/>
      <c r="AH22" s="60"/>
      <c r="AI22" s="60"/>
      <c r="AJ22" s="60"/>
      <c r="AK22" s="60"/>
      <c r="AL22" s="60"/>
      <c r="AM22" s="60"/>
    </row>
    <row r="23" spans="1:39" x14ac:dyDescent="0.3">
      <c r="A23" s="60"/>
      <c r="B23" s="284"/>
      <c r="C23" s="284"/>
      <c r="D23" s="284"/>
      <c r="E23" s="284"/>
      <c r="F23" s="284"/>
      <c r="G23" s="284"/>
      <c r="H23" s="284"/>
      <c r="I23" s="284"/>
      <c r="J23" s="284"/>
      <c r="K23" s="284"/>
      <c r="L23" s="284"/>
      <c r="M23" s="284"/>
      <c r="N23" s="284"/>
      <c r="O23" s="284"/>
      <c r="P23" s="60"/>
      <c r="Q23" s="60"/>
      <c r="R23" s="60"/>
      <c r="S23" s="60"/>
      <c r="T23" s="60"/>
      <c r="U23" s="60"/>
      <c r="V23" s="60"/>
      <c r="W23" s="60"/>
      <c r="X23" s="60"/>
      <c r="Y23" s="60"/>
      <c r="Z23" s="60"/>
      <c r="AA23" s="60"/>
      <c r="AB23" s="60"/>
      <c r="AC23" s="60"/>
      <c r="AD23" s="60"/>
      <c r="AE23" s="60"/>
      <c r="AF23" s="60"/>
      <c r="AG23" s="60"/>
      <c r="AH23" s="60"/>
      <c r="AI23" s="60"/>
      <c r="AJ23" s="60"/>
      <c r="AK23" s="60"/>
      <c r="AL23" s="60"/>
      <c r="AM23" s="60"/>
    </row>
    <row r="24" spans="1:39" x14ac:dyDescent="0.3">
      <c r="A24" s="60"/>
      <c r="B24" s="284"/>
      <c r="C24" s="284"/>
      <c r="D24" s="284"/>
      <c r="E24" s="284"/>
      <c r="F24" s="284"/>
      <c r="G24" s="284"/>
      <c r="H24" s="284"/>
      <c r="I24" s="284"/>
      <c r="J24" s="284"/>
      <c r="K24" s="284"/>
      <c r="L24" s="284"/>
      <c r="M24" s="284"/>
      <c r="N24" s="284"/>
      <c r="O24" s="284"/>
      <c r="P24" s="60"/>
      <c r="Q24" s="60"/>
      <c r="R24" s="60"/>
      <c r="S24" s="60"/>
      <c r="T24" s="60"/>
      <c r="U24" s="60"/>
      <c r="V24" s="60"/>
      <c r="W24" s="60"/>
      <c r="X24" s="60"/>
      <c r="Y24" s="60"/>
      <c r="Z24" s="60"/>
      <c r="AA24" s="60"/>
      <c r="AB24" s="60"/>
      <c r="AC24" s="60"/>
      <c r="AD24" s="60"/>
      <c r="AE24" s="60"/>
      <c r="AF24" s="60"/>
      <c r="AG24" s="60"/>
      <c r="AH24" s="60"/>
      <c r="AI24" s="60"/>
      <c r="AJ24" s="60"/>
      <c r="AK24" s="60"/>
      <c r="AL24" s="60"/>
      <c r="AM24" s="60"/>
    </row>
    <row r="25" spans="1:39" x14ac:dyDescent="0.3">
      <c r="A25" s="60"/>
      <c r="B25" s="284"/>
      <c r="C25" s="284"/>
      <c r="D25" s="284"/>
      <c r="E25" s="284"/>
      <c r="F25" s="284"/>
      <c r="G25" s="284"/>
      <c r="H25" s="284"/>
      <c r="I25" s="284"/>
      <c r="J25" s="284"/>
      <c r="K25" s="284"/>
      <c r="L25" s="284"/>
      <c r="M25" s="284"/>
      <c r="N25" s="284"/>
      <c r="O25" s="284"/>
      <c r="P25" s="60"/>
      <c r="Q25" s="60"/>
      <c r="R25" s="60"/>
      <c r="S25" s="60"/>
      <c r="T25" s="60"/>
      <c r="U25" s="60"/>
      <c r="V25" s="60"/>
      <c r="W25" s="60"/>
      <c r="X25" s="60"/>
      <c r="Y25" s="60"/>
      <c r="Z25" s="60"/>
      <c r="AA25" s="60"/>
      <c r="AB25" s="60"/>
      <c r="AC25" s="60"/>
      <c r="AD25" s="60"/>
      <c r="AE25" s="60"/>
      <c r="AF25" s="60"/>
      <c r="AG25" s="60"/>
      <c r="AH25" s="60"/>
      <c r="AI25" s="60"/>
      <c r="AJ25" s="60"/>
      <c r="AK25" s="60"/>
      <c r="AL25" s="60"/>
      <c r="AM25" s="60"/>
    </row>
    <row r="26" spans="1:39" x14ac:dyDescent="0.3">
      <c r="A26" s="60"/>
      <c r="B26" s="284"/>
      <c r="C26" s="284"/>
      <c r="D26" s="284"/>
      <c r="E26" s="284"/>
      <c r="F26" s="284"/>
      <c r="G26" s="284"/>
      <c r="H26" s="284"/>
      <c r="I26" s="284"/>
      <c r="J26" s="284"/>
      <c r="K26" s="284"/>
      <c r="L26" s="284"/>
      <c r="M26" s="284"/>
      <c r="N26" s="284"/>
      <c r="O26" s="284"/>
      <c r="P26" s="60"/>
      <c r="Q26" s="60"/>
      <c r="R26" s="60"/>
      <c r="S26" s="60"/>
      <c r="T26" s="60"/>
      <c r="U26" s="60"/>
      <c r="V26" s="60"/>
      <c r="W26" s="60"/>
      <c r="X26" s="60"/>
      <c r="Y26" s="60"/>
      <c r="Z26" s="60"/>
      <c r="AA26" s="60"/>
      <c r="AB26" s="60"/>
      <c r="AC26" s="60"/>
      <c r="AD26" s="60"/>
      <c r="AE26" s="60"/>
      <c r="AF26" s="60"/>
      <c r="AG26" s="60"/>
      <c r="AH26" s="60"/>
      <c r="AI26" s="60"/>
      <c r="AJ26" s="60"/>
      <c r="AK26" s="60"/>
      <c r="AL26" s="60"/>
      <c r="AM26" s="60"/>
    </row>
    <row r="27" spans="1:39" x14ac:dyDescent="0.3">
      <c r="A27" s="60"/>
      <c r="B27" s="284"/>
      <c r="C27" s="284"/>
      <c r="D27" s="284"/>
      <c r="E27" s="284"/>
      <c r="F27" s="284"/>
      <c r="G27" s="284"/>
      <c r="H27" s="284"/>
      <c r="I27" s="284"/>
      <c r="J27" s="284"/>
      <c r="K27" s="284"/>
      <c r="L27" s="284"/>
      <c r="M27" s="284"/>
      <c r="N27" s="284"/>
      <c r="O27" s="284"/>
      <c r="P27" s="60"/>
      <c r="Q27" s="60"/>
      <c r="R27" s="60"/>
      <c r="S27" s="60"/>
      <c r="T27" s="60"/>
      <c r="U27" s="60"/>
      <c r="V27" s="60"/>
      <c r="W27" s="60"/>
      <c r="X27" s="60"/>
      <c r="Y27" s="60"/>
      <c r="Z27" s="60"/>
      <c r="AA27" s="60"/>
      <c r="AB27" s="60"/>
      <c r="AC27" s="60"/>
      <c r="AD27" s="60"/>
      <c r="AE27" s="60"/>
      <c r="AF27" s="60"/>
      <c r="AG27" s="60"/>
      <c r="AH27" s="60"/>
      <c r="AI27" s="60"/>
      <c r="AJ27" s="60"/>
      <c r="AK27" s="60"/>
      <c r="AL27" s="60"/>
      <c r="AM27" s="60"/>
    </row>
    <row r="28" spans="1:39" x14ac:dyDescent="0.3">
      <c r="A28" s="60"/>
      <c r="B28" s="284"/>
      <c r="C28" s="284"/>
      <c r="D28" s="284"/>
      <c r="E28" s="284"/>
      <c r="F28" s="284"/>
      <c r="G28" s="284"/>
      <c r="H28" s="284"/>
      <c r="I28" s="284"/>
      <c r="J28" s="284"/>
      <c r="K28" s="284"/>
      <c r="L28" s="284"/>
      <c r="M28" s="284"/>
      <c r="N28" s="284"/>
      <c r="O28" s="284"/>
      <c r="P28" s="60"/>
      <c r="Q28" s="60"/>
      <c r="R28" s="60"/>
      <c r="S28" s="60"/>
      <c r="T28" s="60"/>
      <c r="U28" s="60"/>
      <c r="V28" s="60"/>
      <c r="W28" s="60"/>
      <c r="X28" s="60"/>
      <c r="Y28" s="60"/>
      <c r="Z28" s="60"/>
      <c r="AA28" s="60"/>
      <c r="AB28" s="60"/>
      <c r="AC28" s="60"/>
      <c r="AD28" s="60"/>
      <c r="AE28" s="60"/>
      <c r="AF28" s="60"/>
      <c r="AG28" s="60"/>
      <c r="AH28" s="60"/>
      <c r="AI28" s="60"/>
      <c r="AJ28" s="60"/>
      <c r="AK28" s="60"/>
      <c r="AL28" s="60"/>
      <c r="AM28" s="60"/>
    </row>
    <row r="29" spans="1:39" x14ac:dyDescent="0.3">
      <c r="A29" s="60"/>
      <c r="B29" s="284"/>
      <c r="C29" s="284"/>
      <c r="D29" s="284"/>
      <c r="E29" s="284"/>
      <c r="F29" s="284"/>
      <c r="G29" s="284"/>
      <c r="H29" s="284"/>
      <c r="I29" s="284"/>
      <c r="J29" s="284"/>
      <c r="K29" s="284"/>
      <c r="L29" s="284"/>
      <c r="M29" s="284"/>
      <c r="N29" s="284"/>
      <c r="O29" s="284"/>
      <c r="P29" s="60"/>
      <c r="Q29" s="60"/>
      <c r="R29" s="60"/>
      <c r="S29" s="60"/>
      <c r="T29" s="60"/>
      <c r="U29" s="60"/>
      <c r="V29" s="60"/>
      <c r="W29" s="60"/>
      <c r="X29" s="60"/>
      <c r="Y29" s="60"/>
      <c r="Z29" s="60"/>
      <c r="AA29" s="60"/>
      <c r="AB29" s="60"/>
      <c r="AC29" s="60"/>
      <c r="AD29" s="60"/>
      <c r="AE29" s="60"/>
      <c r="AF29" s="60"/>
      <c r="AG29" s="60"/>
      <c r="AH29" s="60"/>
      <c r="AI29" s="60"/>
      <c r="AJ29" s="60"/>
      <c r="AK29" s="60"/>
      <c r="AL29" s="60"/>
      <c r="AM29" s="60"/>
    </row>
    <row r="30" spans="1:39" x14ac:dyDescent="0.3">
      <c r="A30" s="60"/>
      <c r="B30" s="284"/>
      <c r="C30" s="284"/>
      <c r="D30" s="284"/>
      <c r="E30" s="284"/>
      <c r="F30" s="284"/>
      <c r="G30" s="284"/>
      <c r="H30" s="284"/>
      <c r="I30" s="284"/>
      <c r="J30" s="284"/>
      <c r="K30" s="284"/>
      <c r="L30" s="284"/>
      <c r="M30" s="284"/>
      <c r="N30" s="284"/>
      <c r="O30" s="284"/>
      <c r="P30" s="60"/>
      <c r="Q30" s="60"/>
      <c r="R30" s="60"/>
      <c r="S30" s="60"/>
      <c r="T30" s="60"/>
      <c r="U30" s="60"/>
      <c r="V30" s="60"/>
      <c r="W30" s="60"/>
      <c r="X30" s="60"/>
      <c r="Y30" s="60"/>
      <c r="Z30" s="60"/>
      <c r="AA30" s="60"/>
      <c r="AB30" s="60"/>
      <c r="AC30" s="60"/>
      <c r="AD30" s="60"/>
      <c r="AE30" s="60"/>
      <c r="AF30" s="60"/>
      <c r="AG30" s="60"/>
      <c r="AH30" s="60"/>
      <c r="AI30" s="60"/>
      <c r="AJ30" s="60"/>
      <c r="AK30" s="60"/>
      <c r="AL30" s="60"/>
      <c r="AM30" s="60"/>
    </row>
    <row r="31" spans="1:39" x14ac:dyDescent="0.3">
      <c r="A31" s="60"/>
      <c r="B31" s="284"/>
      <c r="C31" s="284"/>
      <c r="D31" s="284"/>
      <c r="E31" s="284"/>
      <c r="F31" s="284"/>
      <c r="G31" s="284"/>
      <c r="H31" s="284"/>
      <c r="I31" s="284"/>
      <c r="J31" s="284"/>
      <c r="K31" s="284"/>
      <c r="L31" s="284"/>
      <c r="M31" s="284"/>
      <c r="N31" s="284"/>
      <c r="O31" s="284"/>
      <c r="P31" s="60"/>
      <c r="Q31" s="60"/>
      <c r="R31" s="60"/>
      <c r="S31" s="60"/>
      <c r="T31" s="60"/>
      <c r="U31" s="60"/>
      <c r="V31" s="60"/>
      <c r="W31" s="60"/>
      <c r="X31" s="60"/>
      <c r="Y31" s="60"/>
      <c r="Z31" s="60"/>
      <c r="AA31" s="60"/>
      <c r="AB31" s="60"/>
      <c r="AC31" s="60"/>
      <c r="AD31" s="60"/>
      <c r="AE31" s="60"/>
      <c r="AF31" s="60"/>
      <c r="AG31" s="60"/>
      <c r="AH31" s="60"/>
      <c r="AI31" s="60"/>
      <c r="AJ31" s="60"/>
      <c r="AK31" s="60"/>
      <c r="AL31" s="60"/>
      <c r="AM31" s="60"/>
    </row>
    <row r="32" spans="1:39" x14ac:dyDescent="0.3">
      <c r="A32" s="60"/>
      <c r="B32" s="284"/>
      <c r="C32" s="284"/>
      <c r="D32" s="284"/>
      <c r="E32" s="284"/>
      <c r="F32" s="284"/>
      <c r="G32" s="284"/>
      <c r="H32" s="284"/>
      <c r="I32" s="284"/>
      <c r="J32" s="284"/>
      <c r="K32" s="284"/>
      <c r="L32" s="284"/>
      <c r="M32" s="284"/>
      <c r="N32" s="284"/>
      <c r="O32" s="284"/>
      <c r="P32" s="60"/>
      <c r="Q32" s="60"/>
      <c r="R32" s="60"/>
      <c r="S32" s="60"/>
      <c r="T32" s="60"/>
      <c r="U32" s="60"/>
      <c r="V32" s="60"/>
      <c r="W32" s="60"/>
      <c r="X32" s="60"/>
      <c r="Y32" s="60"/>
      <c r="Z32" s="60"/>
      <c r="AA32" s="60"/>
      <c r="AB32" s="60"/>
      <c r="AC32" s="60"/>
      <c r="AD32" s="60"/>
      <c r="AE32" s="60"/>
      <c r="AF32" s="60"/>
      <c r="AG32" s="60"/>
      <c r="AH32" s="60"/>
      <c r="AI32" s="60"/>
      <c r="AJ32" s="60"/>
      <c r="AK32" s="60"/>
      <c r="AL32" s="60"/>
      <c r="AM32" s="60"/>
    </row>
    <row r="33" spans="1:39" x14ac:dyDescent="0.3">
      <c r="A33" s="60"/>
      <c r="B33" s="284"/>
      <c r="C33" s="284"/>
      <c r="D33" s="284"/>
      <c r="E33" s="284"/>
      <c r="F33" s="284"/>
      <c r="G33" s="284"/>
      <c r="H33" s="284"/>
      <c r="I33" s="284"/>
      <c r="J33" s="284"/>
      <c r="K33" s="284"/>
      <c r="L33" s="284"/>
      <c r="M33" s="284"/>
      <c r="N33" s="284"/>
      <c r="O33" s="284"/>
      <c r="P33" s="60"/>
      <c r="Q33" s="60"/>
      <c r="R33" s="60"/>
      <c r="S33" s="60"/>
      <c r="T33" s="60"/>
      <c r="U33" s="60"/>
      <c r="V33" s="60"/>
      <c r="W33" s="60"/>
      <c r="X33" s="60"/>
      <c r="Y33" s="60"/>
      <c r="Z33" s="60"/>
      <c r="AA33" s="60"/>
      <c r="AB33" s="60"/>
      <c r="AC33" s="60"/>
      <c r="AD33" s="60"/>
      <c r="AE33" s="60"/>
      <c r="AF33" s="60"/>
      <c r="AG33" s="60"/>
      <c r="AH33" s="60"/>
      <c r="AI33" s="60"/>
      <c r="AJ33" s="60"/>
      <c r="AK33" s="60"/>
      <c r="AL33" s="60"/>
      <c r="AM33" s="60"/>
    </row>
    <row r="34" spans="1:39" x14ac:dyDescent="0.3">
      <c r="A34" s="60"/>
      <c r="B34" s="284"/>
      <c r="C34" s="284"/>
      <c r="D34" s="284"/>
      <c r="E34" s="284"/>
      <c r="F34" s="284"/>
      <c r="G34" s="284"/>
      <c r="H34" s="284"/>
      <c r="I34" s="284"/>
      <c r="J34" s="284"/>
      <c r="K34" s="284"/>
      <c r="L34" s="284"/>
      <c r="M34" s="284"/>
      <c r="N34" s="284"/>
      <c r="O34" s="284"/>
      <c r="P34" s="60"/>
      <c r="Q34" s="60"/>
      <c r="R34" s="60"/>
      <c r="S34" s="60"/>
      <c r="T34" s="60"/>
      <c r="U34" s="60"/>
      <c r="V34" s="60"/>
      <c r="W34" s="60"/>
      <c r="X34" s="60"/>
      <c r="Y34" s="60"/>
      <c r="Z34" s="60"/>
      <c r="AA34" s="60"/>
      <c r="AB34" s="60"/>
      <c r="AC34" s="60"/>
      <c r="AD34" s="60"/>
      <c r="AE34" s="60"/>
      <c r="AF34" s="60"/>
      <c r="AG34" s="60"/>
      <c r="AH34" s="60"/>
      <c r="AI34" s="60"/>
      <c r="AJ34" s="60"/>
      <c r="AK34" s="60"/>
      <c r="AL34" s="60"/>
      <c r="AM34" s="60"/>
    </row>
    <row r="35" spans="1:39" x14ac:dyDescent="0.3">
      <c r="A35" s="60"/>
      <c r="B35" s="284"/>
      <c r="C35" s="284"/>
      <c r="D35" s="284"/>
      <c r="E35" s="284"/>
      <c r="F35" s="284"/>
      <c r="G35" s="284"/>
      <c r="H35" s="284"/>
      <c r="I35" s="284"/>
      <c r="J35" s="284"/>
      <c r="K35" s="284"/>
      <c r="L35" s="284"/>
      <c r="M35" s="284"/>
      <c r="N35" s="284"/>
      <c r="O35" s="284"/>
      <c r="P35" s="60"/>
      <c r="Q35" s="60"/>
      <c r="R35" s="60"/>
      <c r="S35" s="60"/>
      <c r="T35" s="60"/>
      <c r="U35" s="60"/>
      <c r="V35" s="60"/>
      <c r="W35" s="60"/>
      <c r="X35" s="60"/>
      <c r="Y35" s="60"/>
      <c r="Z35" s="60"/>
      <c r="AA35" s="60"/>
      <c r="AB35" s="60"/>
      <c r="AC35" s="60"/>
      <c r="AD35" s="60"/>
      <c r="AE35" s="60"/>
      <c r="AF35" s="60"/>
      <c r="AG35" s="60"/>
      <c r="AH35" s="60"/>
      <c r="AI35" s="60"/>
      <c r="AJ35" s="60"/>
      <c r="AK35" s="60"/>
      <c r="AL35" s="60"/>
      <c r="AM35" s="60"/>
    </row>
    <row r="36" spans="1:39" x14ac:dyDescent="0.3">
      <c r="A36" s="60"/>
      <c r="B36" s="284"/>
      <c r="C36" s="284"/>
      <c r="D36" s="284"/>
      <c r="E36" s="284"/>
      <c r="F36" s="284"/>
      <c r="G36" s="284"/>
      <c r="H36" s="284"/>
      <c r="I36" s="284"/>
      <c r="J36" s="284"/>
      <c r="K36" s="284"/>
      <c r="L36" s="284"/>
      <c r="M36" s="284"/>
      <c r="N36" s="284"/>
      <c r="O36" s="284"/>
      <c r="P36" s="60"/>
      <c r="Q36" s="60"/>
      <c r="R36" s="60"/>
      <c r="S36" s="60"/>
      <c r="T36" s="60"/>
      <c r="U36" s="60"/>
      <c r="V36" s="60"/>
      <c r="W36" s="60"/>
      <c r="X36" s="60"/>
      <c r="Y36" s="60"/>
      <c r="Z36" s="60"/>
      <c r="AA36" s="60"/>
      <c r="AB36" s="60"/>
      <c r="AC36" s="60"/>
      <c r="AD36" s="60"/>
      <c r="AE36" s="60"/>
      <c r="AF36" s="60"/>
      <c r="AG36" s="60"/>
      <c r="AH36" s="60"/>
      <c r="AI36" s="60"/>
      <c r="AJ36" s="60"/>
      <c r="AK36" s="60"/>
      <c r="AL36" s="60"/>
      <c r="AM36" s="60"/>
    </row>
    <row r="37" spans="1:39" x14ac:dyDescent="0.3">
      <c r="A37" s="60"/>
      <c r="B37" s="284"/>
      <c r="C37" s="284"/>
      <c r="D37" s="284"/>
      <c r="E37" s="284"/>
      <c r="F37" s="284"/>
      <c r="G37" s="284"/>
      <c r="H37" s="284"/>
      <c r="I37" s="284"/>
      <c r="J37" s="284"/>
      <c r="K37" s="284"/>
      <c r="L37" s="284"/>
      <c r="M37" s="284"/>
      <c r="N37" s="284"/>
      <c r="O37" s="284"/>
      <c r="P37" s="60"/>
      <c r="Q37" s="60"/>
      <c r="R37" s="60"/>
      <c r="S37" s="60"/>
      <c r="T37" s="60"/>
      <c r="U37" s="60"/>
      <c r="V37" s="60"/>
      <c r="W37" s="60"/>
      <c r="X37" s="60"/>
      <c r="Y37" s="60"/>
      <c r="Z37" s="60"/>
      <c r="AA37" s="60"/>
      <c r="AB37" s="60"/>
      <c r="AC37" s="60"/>
      <c r="AD37" s="60"/>
      <c r="AE37" s="60"/>
      <c r="AF37" s="60"/>
      <c r="AG37" s="60"/>
      <c r="AH37" s="60"/>
      <c r="AI37" s="60"/>
      <c r="AJ37" s="60"/>
      <c r="AK37" s="60"/>
      <c r="AL37" s="60"/>
      <c r="AM37" s="60"/>
    </row>
    <row r="38" spans="1:39" x14ac:dyDescent="0.3">
      <c r="A38" s="60"/>
      <c r="B38" s="284"/>
      <c r="C38" s="284"/>
      <c r="D38" s="284"/>
      <c r="E38" s="284"/>
      <c r="F38" s="284"/>
      <c r="G38" s="284"/>
      <c r="H38" s="284"/>
      <c r="I38" s="284"/>
      <c r="J38" s="284"/>
      <c r="K38" s="284"/>
      <c r="L38" s="284"/>
      <c r="M38" s="284"/>
      <c r="N38" s="284"/>
      <c r="O38" s="284"/>
      <c r="P38" s="60"/>
      <c r="Q38" s="60"/>
      <c r="R38" s="60"/>
      <c r="S38" s="60"/>
      <c r="T38" s="60"/>
      <c r="U38" s="60"/>
      <c r="V38" s="60"/>
      <c r="W38" s="60"/>
      <c r="X38" s="60"/>
      <c r="Y38" s="60"/>
      <c r="Z38" s="60"/>
      <c r="AA38" s="60"/>
      <c r="AB38" s="60"/>
      <c r="AC38" s="60"/>
      <c r="AD38" s="60"/>
      <c r="AE38" s="60"/>
      <c r="AF38" s="60"/>
      <c r="AG38" s="60"/>
      <c r="AH38" s="60"/>
      <c r="AI38" s="60"/>
      <c r="AJ38" s="60"/>
      <c r="AK38" s="60"/>
      <c r="AL38" s="60"/>
      <c r="AM38" s="60"/>
    </row>
    <row r="39" spans="1:39" x14ac:dyDescent="0.3">
      <c r="A39" s="60"/>
      <c r="B39" s="284"/>
      <c r="C39" s="284"/>
      <c r="D39" s="284"/>
      <c r="E39" s="284"/>
      <c r="F39" s="284"/>
      <c r="G39" s="284"/>
      <c r="H39" s="284"/>
      <c r="I39" s="284"/>
      <c r="J39" s="284"/>
      <c r="K39" s="284"/>
      <c r="L39" s="284"/>
      <c r="M39" s="284"/>
      <c r="N39" s="284"/>
      <c r="O39" s="284"/>
      <c r="P39" s="60"/>
      <c r="Q39" s="60"/>
      <c r="R39" s="60"/>
      <c r="S39" s="60"/>
      <c r="T39" s="60"/>
      <c r="U39" s="60"/>
      <c r="V39" s="60"/>
      <c r="W39" s="60"/>
      <c r="X39" s="60"/>
      <c r="Y39" s="60"/>
      <c r="Z39" s="60"/>
      <c r="AA39" s="60"/>
      <c r="AB39" s="60"/>
      <c r="AC39" s="60"/>
      <c r="AD39" s="60"/>
      <c r="AE39" s="60"/>
      <c r="AF39" s="60"/>
      <c r="AG39" s="60"/>
      <c r="AH39" s="60"/>
      <c r="AI39" s="60"/>
      <c r="AJ39" s="60"/>
      <c r="AK39" s="60"/>
      <c r="AL39" s="60"/>
      <c r="AM39" s="60"/>
    </row>
    <row r="40" spans="1:39" x14ac:dyDescent="0.3">
      <c r="A40" s="60"/>
      <c r="B40" s="284"/>
      <c r="C40" s="284"/>
      <c r="D40" s="284"/>
      <c r="E40" s="284"/>
      <c r="F40" s="284"/>
      <c r="G40" s="284"/>
      <c r="H40" s="284"/>
      <c r="I40" s="284"/>
      <c r="J40" s="284"/>
      <c r="K40" s="284"/>
      <c r="L40" s="284"/>
      <c r="M40" s="284"/>
      <c r="N40" s="284"/>
      <c r="O40" s="284"/>
      <c r="P40" s="60"/>
      <c r="Q40" s="60"/>
      <c r="R40" s="60"/>
      <c r="S40" s="60"/>
      <c r="T40" s="60"/>
      <c r="U40" s="60"/>
      <c r="V40" s="60"/>
      <c r="W40" s="60"/>
      <c r="X40" s="60"/>
      <c r="Y40" s="60"/>
      <c r="Z40" s="60"/>
      <c r="AA40" s="60"/>
      <c r="AB40" s="60"/>
      <c r="AC40" s="60"/>
      <c r="AD40" s="60"/>
      <c r="AE40" s="60"/>
      <c r="AF40" s="60"/>
      <c r="AG40" s="60"/>
      <c r="AH40" s="60"/>
      <c r="AI40" s="60"/>
      <c r="AJ40" s="60"/>
      <c r="AK40" s="60"/>
      <c r="AL40" s="60"/>
      <c r="AM40" s="60"/>
    </row>
    <row r="41" spans="1:39" x14ac:dyDescent="0.3">
      <c r="A41" s="60"/>
      <c r="B41" s="284"/>
      <c r="C41" s="284"/>
      <c r="D41" s="284"/>
      <c r="E41" s="284"/>
      <c r="F41" s="284"/>
      <c r="G41" s="284"/>
      <c r="H41" s="284"/>
      <c r="I41" s="284"/>
      <c r="J41" s="284"/>
      <c r="K41" s="284"/>
      <c r="L41" s="284"/>
      <c r="M41" s="284"/>
      <c r="N41" s="284"/>
      <c r="O41" s="284"/>
      <c r="P41" s="60"/>
      <c r="Q41" s="60"/>
      <c r="R41" s="60"/>
      <c r="S41" s="60"/>
      <c r="T41" s="60"/>
      <c r="U41" s="60"/>
      <c r="V41" s="60"/>
      <c r="W41" s="60"/>
      <c r="X41" s="60"/>
      <c r="Y41" s="60"/>
      <c r="Z41" s="60"/>
      <c r="AA41" s="60"/>
      <c r="AB41" s="60"/>
      <c r="AC41" s="60"/>
      <c r="AD41" s="60"/>
      <c r="AE41" s="60"/>
      <c r="AF41" s="60"/>
      <c r="AG41" s="60"/>
      <c r="AH41" s="60"/>
      <c r="AI41" s="60"/>
      <c r="AJ41" s="60"/>
      <c r="AK41" s="60"/>
      <c r="AL41" s="60"/>
      <c r="AM41" s="60"/>
    </row>
    <row r="42" spans="1:39" x14ac:dyDescent="0.3">
      <c r="A42" s="60"/>
      <c r="B42" s="284"/>
      <c r="C42" s="284"/>
      <c r="D42" s="284"/>
      <c r="E42" s="284"/>
      <c r="F42" s="284"/>
      <c r="G42" s="284"/>
      <c r="H42" s="284"/>
      <c r="I42" s="284"/>
      <c r="J42" s="284"/>
      <c r="K42" s="284"/>
      <c r="L42" s="284"/>
      <c r="M42" s="284"/>
      <c r="N42" s="284"/>
      <c r="O42" s="284"/>
      <c r="P42" s="60"/>
      <c r="Q42" s="60"/>
      <c r="R42" s="60"/>
      <c r="S42" s="60"/>
      <c r="T42" s="60"/>
      <c r="U42" s="60"/>
      <c r="V42" s="60"/>
      <c r="W42" s="60"/>
      <c r="X42" s="60"/>
      <c r="Y42" s="60"/>
      <c r="Z42" s="60"/>
      <c r="AA42" s="60"/>
      <c r="AB42" s="60"/>
      <c r="AC42" s="60"/>
      <c r="AD42" s="60"/>
      <c r="AE42" s="60"/>
      <c r="AF42" s="60"/>
      <c r="AG42" s="60"/>
      <c r="AH42" s="60"/>
      <c r="AI42" s="60"/>
      <c r="AJ42" s="60"/>
      <c r="AK42" s="60"/>
      <c r="AL42" s="60"/>
      <c r="AM42" s="60"/>
    </row>
    <row r="43" spans="1:39" x14ac:dyDescent="0.3">
      <c r="A43" s="60"/>
      <c r="B43" s="284"/>
      <c r="C43" s="284"/>
      <c r="D43" s="284"/>
      <c r="E43" s="284"/>
      <c r="F43" s="284"/>
      <c r="G43" s="284"/>
      <c r="H43" s="284"/>
      <c r="I43" s="284"/>
      <c r="J43" s="284"/>
      <c r="K43" s="284"/>
      <c r="L43" s="284"/>
      <c r="M43" s="284"/>
      <c r="N43" s="284"/>
      <c r="O43" s="284"/>
      <c r="P43" s="60"/>
      <c r="Q43" s="60"/>
      <c r="R43" s="60"/>
      <c r="S43" s="60"/>
      <c r="T43" s="60"/>
      <c r="U43" s="60"/>
      <c r="V43" s="60"/>
      <c r="W43" s="60"/>
      <c r="X43" s="60"/>
      <c r="Y43" s="60"/>
      <c r="Z43" s="60"/>
      <c r="AA43" s="60"/>
      <c r="AB43" s="60"/>
      <c r="AC43" s="60"/>
      <c r="AD43" s="60"/>
      <c r="AE43" s="60"/>
      <c r="AF43" s="60"/>
      <c r="AG43" s="60"/>
      <c r="AH43" s="60"/>
      <c r="AI43" s="60"/>
      <c r="AJ43" s="60"/>
      <c r="AK43" s="60"/>
      <c r="AL43" s="60"/>
      <c r="AM43" s="60"/>
    </row>
    <row r="44" spans="1:39" x14ac:dyDescent="0.3">
      <c r="A44" s="60"/>
      <c r="B44" s="284"/>
      <c r="C44" s="284"/>
      <c r="D44" s="284"/>
      <c r="E44" s="284"/>
      <c r="F44" s="284"/>
      <c r="G44" s="284"/>
      <c r="H44" s="284"/>
      <c r="I44" s="284"/>
      <c r="J44" s="284"/>
      <c r="K44" s="284"/>
      <c r="L44" s="284"/>
      <c r="M44" s="284"/>
      <c r="N44" s="284"/>
      <c r="O44" s="284"/>
      <c r="P44" s="60"/>
      <c r="Q44" s="60"/>
      <c r="R44" s="60"/>
      <c r="S44" s="60"/>
      <c r="T44" s="60"/>
      <c r="U44" s="60"/>
      <c r="V44" s="60"/>
      <c r="W44" s="60"/>
      <c r="X44" s="60"/>
      <c r="Y44" s="60"/>
      <c r="Z44" s="60"/>
      <c r="AA44" s="60"/>
      <c r="AB44" s="60"/>
      <c r="AC44" s="60"/>
      <c r="AD44" s="60"/>
      <c r="AE44" s="60"/>
      <c r="AF44" s="60"/>
      <c r="AG44" s="60"/>
      <c r="AH44" s="60"/>
      <c r="AI44" s="60"/>
      <c r="AJ44" s="60"/>
      <c r="AK44" s="60"/>
      <c r="AL44" s="60"/>
      <c r="AM44" s="60"/>
    </row>
    <row r="45" spans="1:39" x14ac:dyDescent="0.3">
      <c r="A45" s="60"/>
      <c r="B45" s="284"/>
      <c r="C45" s="284"/>
      <c r="D45" s="284"/>
      <c r="E45" s="284"/>
      <c r="F45" s="284"/>
      <c r="G45" s="284"/>
      <c r="H45" s="284"/>
      <c r="I45" s="284"/>
      <c r="J45" s="284"/>
      <c r="K45" s="284"/>
      <c r="L45" s="284"/>
      <c r="M45" s="284"/>
      <c r="N45" s="284"/>
      <c r="O45" s="284"/>
      <c r="P45" s="60"/>
      <c r="Q45" s="60"/>
      <c r="R45" s="60"/>
      <c r="S45" s="60"/>
      <c r="T45" s="60"/>
      <c r="U45" s="60"/>
      <c r="V45" s="60"/>
      <c r="W45" s="60"/>
      <c r="X45" s="60"/>
      <c r="Y45" s="60"/>
      <c r="Z45" s="60"/>
      <c r="AA45" s="60"/>
      <c r="AB45" s="60"/>
      <c r="AC45" s="60"/>
      <c r="AD45" s="60"/>
      <c r="AE45" s="60"/>
      <c r="AF45" s="60"/>
      <c r="AG45" s="60"/>
      <c r="AH45" s="60"/>
      <c r="AI45" s="60"/>
      <c r="AJ45" s="60"/>
      <c r="AK45" s="60"/>
      <c r="AL45" s="60"/>
      <c r="AM45" s="60"/>
    </row>
    <row r="46" spans="1:39" x14ac:dyDescent="0.3">
      <c r="A46" s="60"/>
      <c r="B46" s="284"/>
      <c r="C46" s="284"/>
      <c r="D46" s="284"/>
      <c r="E46" s="284"/>
      <c r="F46" s="284"/>
      <c r="G46" s="284"/>
      <c r="H46" s="284"/>
      <c r="I46" s="284"/>
      <c r="J46" s="284"/>
      <c r="K46" s="284"/>
      <c r="L46" s="284"/>
      <c r="M46" s="284"/>
      <c r="N46" s="284"/>
      <c r="O46" s="284"/>
      <c r="P46" s="60"/>
      <c r="Q46" s="60"/>
      <c r="R46" s="60"/>
      <c r="S46" s="60"/>
      <c r="T46" s="60"/>
      <c r="U46" s="60"/>
      <c r="V46" s="60"/>
      <c r="W46" s="60"/>
      <c r="X46" s="60"/>
      <c r="Y46" s="60"/>
      <c r="Z46" s="60"/>
      <c r="AA46" s="60"/>
      <c r="AB46" s="60"/>
      <c r="AC46" s="60"/>
      <c r="AD46" s="60"/>
      <c r="AE46" s="60"/>
      <c r="AF46" s="60"/>
      <c r="AG46" s="60"/>
      <c r="AH46" s="60"/>
      <c r="AI46" s="60"/>
      <c r="AJ46" s="60"/>
      <c r="AK46" s="60"/>
      <c r="AL46" s="60"/>
      <c r="AM46" s="60"/>
    </row>
    <row r="47" spans="1:39" x14ac:dyDescent="0.3">
      <c r="A47" s="60"/>
      <c r="B47" s="284"/>
      <c r="C47" s="284"/>
      <c r="D47" s="284"/>
      <c r="E47" s="284"/>
      <c r="F47" s="284"/>
      <c r="G47" s="284"/>
      <c r="H47" s="284"/>
      <c r="I47" s="284"/>
      <c r="J47" s="284"/>
      <c r="K47" s="284"/>
      <c r="L47" s="284"/>
      <c r="M47" s="284"/>
      <c r="N47" s="284"/>
      <c r="O47" s="284"/>
      <c r="P47" s="60"/>
      <c r="Q47" s="60"/>
      <c r="R47" s="60"/>
      <c r="S47" s="60"/>
      <c r="T47" s="60"/>
      <c r="U47" s="60"/>
      <c r="V47" s="60"/>
      <c r="W47" s="60"/>
      <c r="X47" s="60"/>
      <c r="Y47" s="60"/>
      <c r="Z47" s="60"/>
      <c r="AA47" s="60"/>
      <c r="AB47" s="60"/>
      <c r="AC47" s="60"/>
      <c r="AD47" s="60"/>
      <c r="AE47" s="60"/>
      <c r="AF47" s="60"/>
      <c r="AG47" s="60"/>
      <c r="AH47" s="60"/>
      <c r="AI47" s="60"/>
      <c r="AJ47" s="60"/>
      <c r="AK47" s="60"/>
      <c r="AL47" s="60"/>
      <c r="AM47" s="60"/>
    </row>
    <row r="48" spans="1:39" x14ac:dyDescent="0.3">
      <c r="A48" s="60"/>
      <c r="B48" s="284"/>
      <c r="C48" s="284"/>
      <c r="D48" s="284"/>
      <c r="E48" s="284"/>
      <c r="F48" s="284"/>
      <c r="G48" s="284"/>
      <c r="H48" s="284"/>
      <c r="I48" s="284"/>
      <c r="J48" s="284"/>
      <c r="K48" s="284"/>
      <c r="L48" s="284"/>
      <c r="M48" s="284"/>
      <c r="N48" s="284"/>
      <c r="O48" s="284"/>
      <c r="P48" s="60"/>
      <c r="Q48" s="60"/>
      <c r="R48" s="60"/>
      <c r="S48" s="60"/>
    </row>
    <row r="49" spans="1:19" x14ac:dyDescent="0.3">
      <c r="A49" s="60"/>
      <c r="B49" s="284"/>
      <c r="C49" s="284"/>
      <c r="D49" s="284"/>
      <c r="E49" s="284"/>
      <c r="F49" s="284"/>
      <c r="G49" s="284"/>
      <c r="H49" s="284"/>
      <c r="I49" s="284"/>
      <c r="J49" s="284"/>
      <c r="K49" s="284"/>
      <c r="L49" s="284"/>
      <c r="M49" s="284"/>
      <c r="N49" s="284"/>
      <c r="O49" s="284"/>
      <c r="P49" s="60"/>
      <c r="Q49" s="60"/>
      <c r="R49" s="60"/>
      <c r="S49" s="60"/>
    </row>
    <row r="50" spans="1:19" x14ac:dyDescent="0.3">
      <c r="A50" s="60"/>
      <c r="B50" s="284"/>
      <c r="C50" s="284"/>
      <c r="D50" s="284"/>
      <c r="E50" s="284"/>
      <c r="F50" s="284"/>
      <c r="G50" s="284"/>
      <c r="H50" s="284"/>
      <c r="I50" s="284"/>
      <c r="J50" s="284"/>
      <c r="K50" s="284"/>
      <c r="L50" s="284"/>
      <c r="M50" s="284"/>
      <c r="N50" s="284"/>
      <c r="O50" s="284"/>
      <c r="P50" s="60"/>
      <c r="Q50" s="60"/>
      <c r="R50" s="60"/>
      <c r="S50" s="60"/>
    </row>
    <row r="51" spans="1:19" x14ac:dyDescent="0.3">
      <c r="A51" s="60"/>
      <c r="B51" s="284"/>
      <c r="C51" s="284"/>
      <c r="D51" s="284"/>
      <c r="E51" s="284"/>
      <c r="F51" s="284"/>
      <c r="G51" s="284"/>
      <c r="H51" s="284"/>
      <c r="I51" s="284"/>
      <c r="J51" s="284"/>
      <c r="K51" s="284"/>
      <c r="L51" s="284"/>
      <c r="M51" s="284"/>
      <c r="N51" s="284"/>
      <c r="O51" s="284"/>
      <c r="P51" s="60"/>
      <c r="Q51" s="60"/>
      <c r="R51" s="60"/>
      <c r="S51" s="60"/>
    </row>
    <row r="52" spans="1:19" x14ac:dyDescent="0.3">
      <c r="A52" s="60"/>
      <c r="B52" s="284"/>
      <c r="C52" s="284"/>
      <c r="D52" s="284"/>
      <c r="E52" s="284"/>
      <c r="F52" s="284"/>
      <c r="G52" s="284"/>
      <c r="H52" s="284"/>
      <c r="I52" s="284"/>
      <c r="J52" s="284"/>
      <c r="K52" s="284"/>
      <c r="L52" s="284"/>
      <c r="M52" s="284"/>
      <c r="N52" s="284"/>
      <c r="O52" s="284"/>
      <c r="P52" s="60"/>
      <c r="Q52" s="60"/>
      <c r="R52" s="60"/>
      <c r="S52" s="60"/>
    </row>
    <row r="53" spans="1:19" x14ac:dyDescent="0.3">
      <c r="A53" s="60"/>
      <c r="B53" s="284"/>
      <c r="C53" s="284"/>
      <c r="D53" s="284"/>
      <c r="E53" s="284"/>
      <c r="F53" s="284"/>
      <c r="G53" s="284"/>
      <c r="H53" s="284"/>
      <c r="I53" s="284"/>
      <c r="J53" s="284"/>
      <c r="K53" s="284"/>
      <c r="L53" s="284"/>
      <c r="M53" s="284"/>
      <c r="N53" s="284"/>
      <c r="O53" s="284"/>
      <c r="P53" s="60"/>
      <c r="Q53" s="60"/>
      <c r="R53" s="60"/>
      <c r="S53" s="60"/>
    </row>
    <row r="54" spans="1:19" x14ac:dyDescent="0.3">
      <c r="A54" s="60"/>
      <c r="B54" s="284"/>
      <c r="C54" s="284"/>
      <c r="D54" s="284"/>
      <c r="E54" s="284"/>
      <c r="F54" s="284"/>
      <c r="G54" s="284"/>
      <c r="H54" s="284"/>
      <c r="I54" s="284"/>
      <c r="J54" s="284"/>
      <c r="K54" s="284"/>
      <c r="L54" s="284"/>
      <c r="M54" s="284"/>
      <c r="N54" s="284"/>
      <c r="O54" s="284"/>
      <c r="P54" s="60"/>
      <c r="Q54" s="60"/>
      <c r="R54" s="60"/>
      <c r="S54" s="60"/>
    </row>
    <row r="55" spans="1:19" x14ac:dyDescent="0.3">
      <c r="A55" s="60"/>
      <c r="B55" s="284"/>
      <c r="C55" s="284"/>
      <c r="D55" s="284"/>
      <c r="E55" s="284"/>
      <c r="F55" s="284"/>
      <c r="G55" s="284"/>
      <c r="H55" s="284"/>
      <c r="I55" s="284"/>
      <c r="J55" s="284"/>
      <c r="K55" s="284"/>
      <c r="L55" s="284"/>
      <c r="M55" s="284"/>
      <c r="N55" s="284"/>
      <c r="O55" s="284"/>
      <c r="P55" s="60"/>
      <c r="Q55" s="60"/>
      <c r="R55" s="60"/>
      <c r="S55" s="60"/>
    </row>
    <row r="56" spans="1:19" x14ac:dyDescent="0.3">
      <c r="A56" s="60"/>
      <c r="B56" s="284"/>
      <c r="C56" s="284"/>
      <c r="D56" s="284"/>
      <c r="E56" s="284"/>
      <c r="F56" s="284"/>
      <c r="G56" s="284"/>
      <c r="H56" s="284"/>
      <c r="I56" s="284"/>
      <c r="J56" s="284"/>
      <c r="K56" s="284"/>
      <c r="L56" s="284"/>
      <c r="M56" s="284"/>
      <c r="N56" s="284"/>
      <c r="O56" s="284"/>
      <c r="P56" s="60"/>
      <c r="Q56" s="60"/>
      <c r="R56" s="60"/>
      <c r="S56" s="60"/>
    </row>
    <row r="57" spans="1:19" x14ac:dyDescent="0.3">
      <c r="A57" s="60"/>
      <c r="B57" s="284"/>
      <c r="C57" s="284"/>
      <c r="D57" s="284"/>
      <c r="E57" s="284"/>
      <c r="F57" s="284"/>
      <c r="G57" s="284"/>
      <c r="H57" s="284"/>
      <c r="I57" s="284"/>
      <c r="J57" s="284"/>
      <c r="K57" s="284"/>
      <c r="L57" s="284"/>
      <c r="M57" s="284"/>
      <c r="N57" s="284"/>
      <c r="O57" s="284"/>
      <c r="P57" s="60"/>
      <c r="Q57" s="60"/>
      <c r="R57" s="60"/>
      <c r="S57" s="60"/>
    </row>
    <row r="58" spans="1:19" x14ac:dyDescent="0.3">
      <c r="A58" s="60"/>
      <c r="B58" s="284"/>
      <c r="C58" s="284"/>
      <c r="D58" s="284"/>
      <c r="E58" s="284"/>
      <c r="F58" s="284"/>
      <c r="G58" s="284"/>
      <c r="H58" s="284"/>
      <c r="I58" s="284"/>
      <c r="J58" s="284"/>
      <c r="K58" s="284"/>
      <c r="L58" s="284"/>
      <c r="M58" s="284"/>
      <c r="N58" s="284"/>
      <c r="O58" s="284"/>
      <c r="P58" s="60"/>
      <c r="Q58" s="60"/>
      <c r="R58" s="60"/>
      <c r="S58" s="60"/>
    </row>
    <row r="59" spans="1:19" x14ac:dyDescent="0.3">
      <c r="A59" s="60"/>
      <c r="B59" s="284"/>
      <c r="C59" s="284"/>
      <c r="D59" s="284"/>
      <c r="E59" s="284"/>
      <c r="F59" s="284"/>
      <c r="G59" s="284"/>
      <c r="H59" s="284"/>
      <c r="I59" s="284"/>
      <c r="J59" s="284"/>
      <c r="K59" s="284"/>
      <c r="L59" s="284"/>
      <c r="M59" s="284"/>
      <c r="N59" s="284"/>
      <c r="O59" s="284"/>
      <c r="P59" s="60"/>
      <c r="Q59" s="60"/>
      <c r="R59" s="60"/>
      <c r="S59" s="60"/>
    </row>
  </sheetData>
  <mergeCells count="9">
    <mergeCell ref="A1:Q1"/>
    <mergeCell ref="P2:Q2"/>
    <mergeCell ref="L2:M2"/>
    <mergeCell ref="N2:O2"/>
    <mergeCell ref="B2:C2"/>
    <mergeCell ref="D2:E2"/>
    <mergeCell ref="F2:G2"/>
    <mergeCell ref="H2:I2"/>
    <mergeCell ref="J2:K2"/>
  </mergeCells>
  <phoneticPr fontId="2" type="noConversion"/>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C2DBC-5C73-44EE-8453-388CA350DE8D}">
  <sheetPr codeName="Hoja3">
    <tabColor rgb="FFFF0000"/>
  </sheetPr>
  <dimension ref="A1:S22"/>
  <sheetViews>
    <sheetView zoomScale="90" zoomScaleNormal="90" workbookViewId="0">
      <selection activeCell="D4" sqref="D4"/>
    </sheetView>
  </sheetViews>
  <sheetFormatPr baseColWidth="10" defaultRowHeight="14.4" x14ac:dyDescent="0.3"/>
  <cols>
    <col min="1" max="1" width="23.33203125" style="1" customWidth="1"/>
    <col min="2" max="2" width="19.44140625" style="4" customWidth="1"/>
    <col min="3" max="3" width="13.88671875" style="4" customWidth="1"/>
    <col min="4" max="4" width="91.88671875" style="10" customWidth="1"/>
    <col min="5" max="5" width="28.44140625" style="4" customWidth="1"/>
    <col min="6" max="6" width="30.88671875" style="1" customWidth="1"/>
    <col min="7" max="19" width="11.109375" style="60"/>
  </cols>
  <sheetData>
    <row r="1" spans="1:6" x14ac:dyDescent="0.3">
      <c r="A1" s="317" t="s">
        <v>32</v>
      </c>
      <c r="B1" s="317"/>
      <c r="C1" s="317"/>
      <c r="D1" s="317"/>
      <c r="E1" s="317"/>
      <c r="F1" s="317"/>
    </row>
    <row r="2" spans="1:6" x14ac:dyDescent="0.3">
      <c r="A2" s="317"/>
      <c r="B2" s="317"/>
      <c r="C2" s="317"/>
      <c r="D2" s="317"/>
      <c r="E2" s="317"/>
      <c r="F2" s="317"/>
    </row>
    <row r="3" spans="1:6" ht="25.8" x14ac:dyDescent="0.3">
      <c r="A3" s="2" t="s">
        <v>0</v>
      </c>
      <c r="B3" s="3" t="s">
        <v>1</v>
      </c>
      <c r="C3" s="3" t="s">
        <v>10</v>
      </c>
      <c r="D3" s="3" t="s">
        <v>2</v>
      </c>
      <c r="E3" s="3" t="s">
        <v>3</v>
      </c>
      <c r="F3" s="9" t="s">
        <v>8</v>
      </c>
    </row>
    <row r="4" spans="1:6" ht="14.4" customHeight="1" x14ac:dyDescent="0.3">
      <c r="A4" s="1" t="s">
        <v>15</v>
      </c>
      <c r="B4" s="4" t="s">
        <v>9</v>
      </c>
      <c r="C4" s="4" t="s">
        <v>31</v>
      </c>
      <c r="D4" s="10" t="s">
        <v>33</v>
      </c>
      <c r="E4" s="4" t="s">
        <v>7</v>
      </c>
      <c r="F4" s="7">
        <v>45803</v>
      </c>
    </row>
    <row r="5" spans="1:6" x14ac:dyDescent="0.3">
      <c r="A5" s="1" t="s">
        <v>19</v>
      </c>
      <c r="B5" s="4" t="s">
        <v>9</v>
      </c>
      <c r="C5" s="4" t="s">
        <v>9</v>
      </c>
      <c r="D5" s="10" t="s">
        <v>40</v>
      </c>
      <c r="E5" s="4" t="s">
        <v>7</v>
      </c>
      <c r="F5" s="7">
        <v>45803</v>
      </c>
    </row>
    <row r="6" spans="1:6" ht="100.8" x14ac:dyDescent="0.3">
      <c r="A6" s="1" t="s">
        <v>9</v>
      </c>
      <c r="B6" s="4" t="s">
        <v>9</v>
      </c>
      <c r="C6" s="4" t="s">
        <v>38</v>
      </c>
      <c r="D6" s="10" t="s">
        <v>16</v>
      </c>
      <c r="E6" s="4" t="s">
        <v>7</v>
      </c>
      <c r="F6" s="7">
        <v>45803</v>
      </c>
    </row>
    <row r="7" spans="1:6" x14ac:dyDescent="0.3">
      <c r="A7" s="1" t="s">
        <v>9</v>
      </c>
      <c r="B7" s="4" t="s">
        <v>9</v>
      </c>
      <c r="C7" s="4" t="s">
        <v>38</v>
      </c>
      <c r="D7" s="11" t="s">
        <v>42</v>
      </c>
      <c r="E7" s="4" t="s">
        <v>7</v>
      </c>
      <c r="F7" s="7">
        <v>45803</v>
      </c>
    </row>
    <row r="8" spans="1:6" x14ac:dyDescent="0.3">
      <c r="A8" s="1" t="s">
        <v>18</v>
      </c>
      <c r="B8" s="4" t="s">
        <v>17</v>
      </c>
      <c r="C8" s="4" t="s">
        <v>9</v>
      </c>
      <c r="D8" s="11" t="s">
        <v>35</v>
      </c>
      <c r="E8" s="4" t="s">
        <v>7</v>
      </c>
      <c r="F8" s="7">
        <v>45803</v>
      </c>
    </row>
    <row r="9" spans="1:6" x14ac:dyDescent="0.3">
      <c r="A9" s="1" t="s">
        <v>18</v>
      </c>
      <c r="B9" s="4" t="s">
        <v>36</v>
      </c>
      <c r="C9" s="4" t="s">
        <v>9</v>
      </c>
      <c r="D9" s="11" t="s">
        <v>35</v>
      </c>
      <c r="E9" s="4" t="s">
        <v>7</v>
      </c>
      <c r="F9" s="7">
        <v>45803</v>
      </c>
    </row>
    <row r="10" spans="1:6" x14ac:dyDescent="0.3">
      <c r="A10" s="1" t="s">
        <v>18</v>
      </c>
      <c r="B10" s="4" t="s">
        <v>37</v>
      </c>
      <c r="C10" s="4" t="s">
        <v>9</v>
      </c>
      <c r="D10" s="11" t="s">
        <v>35</v>
      </c>
      <c r="E10" s="4" t="s">
        <v>7</v>
      </c>
      <c r="F10" s="7">
        <v>45803</v>
      </c>
    </row>
    <row r="11" spans="1:6" x14ac:dyDescent="0.3">
      <c r="A11" s="1" t="s">
        <v>18</v>
      </c>
      <c r="B11" s="4" t="s">
        <v>9</v>
      </c>
      <c r="C11" s="4" t="s">
        <v>9</v>
      </c>
      <c r="D11" s="10" t="s">
        <v>40</v>
      </c>
      <c r="E11" s="4" t="s">
        <v>7</v>
      </c>
      <c r="F11" s="7">
        <v>45807</v>
      </c>
    </row>
    <row r="12" spans="1:6" x14ac:dyDescent="0.3">
      <c r="A12" s="1" t="s">
        <v>4</v>
      </c>
      <c r="B12" s="4" t="s">
        <v>6</v>
      </c>
      <c r="C12" s="4" t="s">
        <v>38</v>
      </c>
      <c r="D12" s="11" t="s">
        <v>35</v>
      </c>
      <c r="E12" s="4" t="s">
        <v>7</v>
      </c>
      <c r="F12" s="7">
        <v>45807</v>
      </c>
    </row>
    <row r="13" spans="1:6" x14ac:dyDescent="0.3">
      <c r="A13" s="1" t="s">
        <v>4</v>
      </c>
      <c r="B13" s="4" t="s">
        <v>5</v>
      </c>
      <c r="C13" s="4" t="s">
        <v>38</v>
      </c>
      <c r="D13" s="11" t="s">
        <v>35</v>
      </c>
      <c r="E13" s="4" t="s">
        <v>7</v>
      </c>
      <c r="F13" s="7">
        <v>45807</v>
      </c>
    </row>
    <row r="14" spans="1:6" x14ac:dyDescent="0.3">
      <c r="A14" s="1" t="s">
        <v>4</v>
      </c>
      <c r="B14" s="4" t="s">
        <v>34</v>
      </c>
      <c r="C14" s="4" t="s">
        <v>38</v>
      </c>
      <c r="D14" s="11" t="s">
        <v>35</v>
      </c>
      <c r="E14" s="4" t="s">
        <v>7</v>
      </c>
      <c r="F14" s="7">
        <v>45807</v>
      </c>
    </row>
    <row r="15" spans="1:6" ht="22.2" customHeight="1" x14ac:dyDescent="0.3">
      <c r="A15" s="1" t="s">
        <v>4</v>
      </c>
      <c r="B15" s="4" t="s">
        <v>9</v>
      </c>
      <c r="C15" s="4" t="s">
        <v>38</v>
      </c>
      <c r="D15" s="10" t="s">
        <v>13</v>
      </c>
      <c r="E15" s="4" t="s">
        <v>7</v>
      </c>
      <c r="F15" s="7">
        <v>45807</v>
      </c>
    </row>
    <row r="16" spans="1:6" ht="28.8" x14ac:dyDescent="0.3">
      <c r="A16" s="1" t="s">
        <v>4</v>
      </c>
      <c r="B16" s="4" t="s">
        <v>9</v>
      </c>
      <c r="C16" s="4" t="s">
        <v>38</v>
      </c>
      <c r="D16" s="10" t="s">
        <v>39</v>
      </c>
      <c r="E16" s="4" t="s">
        <v>7</v>
      </c>
      <c r="F16" s="7">
        <v>45807</v>
      </c>
    </row>
    <row r="17" spans="1:6" x14ac:dyDescent="0.3">
      <c r="A17" s="1" t="s">
        <v>4</v>
      </c>
      <c r="B17" s="4" t="s">
        <v>9</v>
      </c>
      <c r="C17" s="4" t="s">
        <v>9</v>
      </c>
      <c r="D17" s="10" t="s">
        <v>40</v>
      </c>
      <c r="E17" s="4" t="s">
        <v>7</v>
      </c>
      <c r="F17" s="7">
        <v>45807</v>
      </c>
    </row>
    <row r="18" spans="1:6" x14ac:dyDescent="0.3">
      <c r="A18" s="1" t="s">
        <v>4</v>
      </c>
      <c r="B18" s="4" t="s">
        <v>4</v>
      </c>
      <c r="C18" s="4" t="s">
        <v>38</v>
      </c>
      <c r="D18" s="11" t="s">
        <v>41</v>
      </c>
      <c r="E18" s="4" t="s">
        <v>7</v>
      </c>
      <c r="F18" s="7">
        <v>45807</v>
      </c>
    </row>
    <row r="19" spans="1:6" x14ac:dyDescent="0.3">
      <c r="A19" s="1" t="s">
        <v>18</v>
      </c>
      <c r="B19" s="4" t="s">
        <v>44</v>
      </c>
      <c r="C19" s="4" t="s">
        <v>38</v>
      </c>
      <c r="D19" s="11" t="s">
        <v>45</v>
      </c>
      <c r="E19" s="4" t="s">
        <v>7</v>
      </c>
      <c r="F19" s="7">
        <v>45811</v>
      </c>
    </row>
    <row r="20" spans="1:6" x14ac:dyDescent="0.3">
      <c r="A20" s="1" t="s">
        <v>18</v>
      </c>
      <c r="B20" s="4" t="s">
        <v>48</v>
      </c>
      <c r="C20" s="4" t="s">
        <v>38</v>
      </c>
      <c r="D20" s="11" t="s">
        <v>49</v>
      </c>
      <c r="E20" s="4" t="s">
        <v>7</v>
      </c>
      <c r="F20" s="7">
        <v>45811</v>
      </c>
    </row>
    <row r="21" spans="1:6" x14ac:dyDescent="0.3">
      <c r="A21" s="1" t="s">
        <v>4</v>
      </c>
      <c r="B21" s="4" t="s">
        <v>477</v>
      </c>
      <c r="C21" s="4" t="s">
        <v>478</v>
      </c>
      <c r="D21" s="10" t="s">
        <v>479</v>
      </c>
      <c r="E21" s="4" t="s">
        <v>7</v>
      </c>
      <c r="F21" s="7">
        <v>45812</v>
      </c>
    </row>
    <row r="22" spans="1:6" x14ac:dyDescent="0.3">
      <c r="A22" s="1" t="s">
        <v>18</v>
      </c>
      <c r="B22" s="4" t="s">
        <v>44</v>
      </c>
      <c r="C22" s="4" t="s">
        <v>486</v>
      </c>
      <c r="D22" s="10" t="s">
        <v>487</v>
      </c>
      <c r="E22" s="4" t="s">
        <v>7</v>
      </c>
      <c r="F22" s="8">
        <v>45834</v>
      </c>
    </row>
  </sheetData>
  <autoFilter ref="A3:F58" xr:uid="{DA4C2DBC-5C73-44EE-8453-388CA350DE8D}">
    <sortState xmlns:xlrd2="http://schemas.microsoft.com/office/spreadsheetml/2017/richdata2" ref="A4:F58">
      <sortCondition ref="F3:F58"/>
    </sortState>
  </autoFilter>
  <mergeCells count="1">
    <mergeCell ref="A1:F2"/>
  </mergeCells>
  <phoneticPr fontId="2" type="noConversion"/>
  <conditionalFormatting sqref="E1:E58">
    <cfRule type="containsText" dxfId="13" priority="1" operator="containsText" text="En proceso">
      <formula>NOT(ISERROR(SEARCH("En proceso",E1)))</formula>
    </cfRule>
    <cfRule type="containsText" dxfId="12" priority="2" operator="containsText" text="Resuelto">
      <formula>NOT(ISERROR(SEARCH("Resuelto",E1)))</formula>
    </cfRule>
    <cfRule type="containsText" dxfId="11" priority="3" operator="containsText" text="Recíen reportado / Sin resolver">
      <formula>NOT(ISERROR(SEARCH("Recíen reportado / Sin resolver",E1)))</formula>
    </cfRule>
  </conditionalFormatting>
  <conditionalFormatting sqref="E60:E1048576">
    <cfRule type="containsText" dxfId="10" priority="22" operator="containsText" text="En proceso">
      <formula>NOT(ISERROR(SEARCH("En proceso",E60)))</formula>
    </cfRule>
    <cfRule type="containsText" dxfId="9" priority="23" operator="containsText" text="Resuelto">
      <formula>NOT(ISERROR(SEARCH("Resuelto",E60)))</formula>
    </cfRule>
    <cfRule type="containsText" dxfId="8" priority="24" operator="containsText" text="Recíen reportado / Sin resolver">
      <formula>NOT(ISERROR(SEARCH("Recíen reportado / Sin resolver",E60)))</formula>
    </cfRule>
  </conditionalFormatting>
  <conditionalFormatting sqref="G15">
    <cfRule type="containsText" dxfId="7" priority="27" operator="containsText" text="Resuelto">
      <formula>NOT(ISERROR(SEARCH("Resuelto",G15)))</formula>
    </cfRule>
  </conditionalFormatting>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6C14C-B1DA-4F7C-9213-B1E30B807A6E}">
  <sheetPr codeName="Hoja4">
    <tabColor rgb="FF002060"/>
  </sheetPr>
  <dimension ref="A1:ET251"/>
  <sheetViews>
    <sheetView zoomScale="120" zoomScaleNormal="120" workbookViewId="0">
      <pane xSplit="1" topLeftCell="CW1" activePane="topRight" state="frozen"/>
      <selection pane="topRight" activeCell="CF15" sqref="CF15"/>
    </sheetView>
  </sheetViews>
  <sheetFormatPr baseColWidth="10" defaultRowHeight="14.4" x14ac:dyDescent="0.3"/>
  <cols>
    <col min="1" max="1" width="24.5546875" customWidth="1"/>
    <col min="2" max="2" width="11.33203125" customWidth="1"/>
    <col min="3" max="3" width="11.109375" customWidth="1"/>
    <col min="4" max="4" width="7.44140625" customWidth="1"/>
    <col min="5" max="5" width="9.5546875" customWidth="1"/>
    <col min="6" max="6" width="6.6640625" customWidth="1"/>
    <col min="7" max="7" width="10.44140625" customWidth="1"/>
    <col min="8" max="8" width="14" customWidth="1"/>
    <col min="9" max="9" width="11.33203125" customWidth="1"/>
    <col min="10" max="10" width="11.109375" customWidth="1"/>
    <col min="11" max="11" width="7.44140625" customWidth="1"/>
    <col min="12" max="12" width="9.5546875" customWidth="1"/>
    <col min="13" max="13" width="6.6640625" customWidth="1"/>
    <col min="14" max="14" width="10.44140625" customWidth="1"/>
    <col min="15" max="15" width="14" customWidth="1"/>
    <col min="16" max="16" width="11.33203125" customWidth="1"/>
    <col min="17" max="17" width="11.109375" customWidth="1"/>
    <col min="18" max="18" width="7.44140625" customWidth="1"/>
    <col min="19" max="19" width="9.5546875" customWidth="1"/>
    <col min="20" max="20" width="5.88671875" customWidth="1"/>
    <col min="21" max="21" width="10.44140625" customWidth="1"/>
    <col min="22" max="22" width="14" customWidth="1"/>
    <col min="23" max="23" width="11.33203125" customWidth="1"/>
    <col min="24" max="24" width="11.109375" customWidth="1"/>
    <col min="25" max="25" width="7.44140625" customWidth="1"/>
    <col min="26" max="26" width="9.5546875" customWidth="1"/>
    <col min="27" max="27" width="5.88671875" customWidth="1"/>
    <col min="28" max="28" width="10.44140625" customWidth="1"/>
    <col min="29" max="29" width="14" customWidth="1"/>
    <col min="30" max="30" width="11.33203125" customWidth="1"/>
    <col min="31" max="31" width="11.109375" customWidth="1"/>
    <col min="32" max="32" width="7.44140625" customWidth="1"/>
    <col min="33" max="33" width="9.5546875" customWidth="1"/>
    <col min="34" max="34" width="5.88671875" customWidth="1"/>
    <col min="35" max="35" width="10.44140625" customWidth="1"/>
    <col min="36" max="36" width="14" customWidth="1"/>
    <col min="37" max="37" width="10.6640625" customWidth="1"/>
    <col min="38" max="38" width="10" customWidth="1"/>
    <col min="39" max="39" width="6.33203125" customWidth="1"/>
    <col min="40" max="40" width="8.109375" customWidth="1"/>
    <col min="41" max="41" width="7.109375" customWidth="1"/>
    <col min="42" max="42" width="10.44140625" customWidth="1"/>
    <col min="43" max="43" width="14" customWidth="1"/>
    <col min="44" max="44" width="10.6640625" customWidth="1"/>
    <col min="45" max="45" width="10" customWidth="1"/>
    <col min="46" max="46" width="6.33203125" customWidth="1"/>
    <col min="47" max="47" width="8.109375" customWidth="1"/>
    <col min="48" max="48" width="8.5546875" customWidth="1"/>
    <col min="49" max="49" width="10.44140625" customWidth="1"/>
    <col min="50" max="50" width="14" customWidth="1"/>
    <col min="51" max="51" width="16.109375" style="60" customWidth="1"/>
    <col min="57" max="57" width="14.33203125" customWidth="1"/>
    <col min="58" max="58" width="14.44140625" style="60" customWidth="1"/>
    <col min="65" max="65" width="14.88671875" style="59" customWidth="1"/>
    <col min="66" max="66" width="11.44140625" style="60"/>
    <col min="72" max="72" width="14.77734375" customWidth="1"/>
    <col min="100" max="100" width="14.21875" customWidth="1"/>
    <col min="101" max="101" width="11.21875" style="60"/>
    <col min="108" max="108" width="15.33203125" customWidth="1"/>
  </cols>
  <sheetData>
    <row r="1" spans="1:150" x14ac:dyDescent="0.3">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Z1" s="60"/>
      <c r="BA1" s="60"/>
      <c r="BB1" s="60"/>
      <c r="BC1" s="60"/>
      <c r="BD1" s="60"/>
      <c r="BE1" s="60"/>
      <c r="BG1" s="60"/>
      <c r="BH1" s="60"/>
      <c r="BI1" s="60"/>
      <c r="BJ1" s="60"/>
      <c r="BK1" s="60"/>
      <c r="BL1" s="60"/>
      <c r="BM1" s="282"/>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row>
    <row r="2" spans="1:150" x14ac:dyDescent="0.3">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Z2" s="60"/>
      <c r="BA2" s="60"/>
      <c r="BB2" s="60"/>
      <c r="BC2" s="60"/>
      <c r="BD2" s="60"/>
      <c r="BE2" s="60"/>
      <c r="BG2" s="60"/>
      <c r="BH2" s="60"/>
      <c r="BI2" s="60"/>
      <c r="BJ2" s="60"/>
      <c r="BK2" s="60"/>
      <c r="BL2" s="60"/>
      <c r="BM2" s="282"/>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row>
    <row r="3" spans="1:150" s="225" customFormat="1" ht="32.25" customHeight="1" thickBot="1" x14ac:dyDescent="0.55000000000000004">
      <c r="A3" s="223"/>
      <c r="B3" s="318" t="s">
        <v>592</v>
      </c>
      <c r="C3" s="319"/>
      <c r="D3" s="319"/>
      <c r="E3" s="319"/>
      <c r="F3" s="319"/>
      <c r="G3" s="319"/>
      <c r="H3" s="320"/>
      <c r="I3" s="318" t="s">
        <v>593</v>
      </c>
      <c r="J3" s="319"/>
      <c r="K3" s="319"/>
      <c r="L3" s="319"/>
      <c r="M3" s="319"/>
      <c r="N3" s="319"/>
      <c r="O3" s="320"/>
      <c r="P3" s="318" t="s">
        <v>594</v>
      </c>
      <c r="Q3" s="319"/>
      <c r="R3" s="319"/>
      <c r="S3" s="319"/>
      <c r="T3" s="319"/>
      <c r="U3" s="319"/>
      <c r="V3" s="320"/>
      <c r="W3" s="318" t="s">
        <v>595</v>
      </c>
      <c r="X3" s="319"/>
      <c r="Y3" s="319"/>
      <c r="Z3" s="319"/>
      <c r="AA3" s="319"/>
      <c r="AB3" s="319"/>
      <c r="AC3" s="320"/>
      <c r="AD3" s="318" t="s">
        <v>596</v>
      </c>
      <c r="AE3" s="319"/>
      <c r="AF3" s="319"/>
      <c r="AG3" s="319"/>
      <c r="AH3" s="319"/>
      <c r="AI3" s="319"/>
      <c r="AJ3" s="320"/>
      <c r="AK3" s="318" t="s">
        <v>597</v>
      </c>
      <c r="AL3" s="319"/>
      <c r="AM3" s="319"/>
      <c r="AN3" s="319"/>
      <c r="AO3" s="319"/>
      <c r="AP3" s="319"/>
      <c r="AQ3" s="320"/>
      <c r="AR3" s="321" t="s">
        <v>598</v>
      </c>
      <c r="AS3" s="322"/>
      <c r="AT3" s="322"/>
      <c r="AU3" s="322"/>
      <c r="AV3" s="322"/>
      <c r="AW3" s="322"/>
      <c r="AX3" s="323"/>
      <c r="AY3" s="224"/>
      <c r="AZ3" s="318" t="s">
        <v>657</v>
      </c>
      <c r="BA3" s="319"/>
      <c r="BB3" s="319"/>
      <c r="BC3" s="319"/>
      <c r="BD3" s="319"/>
      <c r="BE3" s="319"/>
      <c r="BF3" s="320"/>
      <c r="BG3" s="318" t="s">
        <v>658</v>
      </c>
      <c r="BH3" s="319"/>
      <c r="BI3" s="319"/>
      <c r="BJ3" s="319"/>
      <c r="BK3" s="319"/>
      <c r="BL3" s="319"/>
      <c r="BM3" s="320"/>
      <c r="BN3" s="318" t="s">
        <v>659</v>
      </c>
      <c r="BO3" s="319"/>
      <c r="BP3" s="319"/>
      <c r="BQ3" s="319"/>
      <c r="BR3" s="319"/>
      <c r="BS3" s="319"/>
      <c r="BT3" s="320"/>
      <c r="BU3" s="318" t="s">
        <v>660</v>
      </c>
      <c r="BV3" s="319"/>
      <c r="BW3" s="319"/>
      <c r="BX3" s="319"/>
      <c r="BY3" s="319"/>
      <c r="BZ3" s="319"/>
      <c r="CA3" s="320"/>
      <c r="CB3" s="318" t="s">
        <v>661</v>
      </c>
      <c r="CC3" s="319"/>
      <c r="CD3" s="319"/>
      <c r="CE3" s="319"/>
      <c r="CF3" s="319"/>
      <c r="CG3" s="319"/>
      <c r="CH3" s="320"/>
      <c r="CI3" s="318" t="s">
        <v>662</v>
      </c>
      <c r="CJ3" s="319"/>
      <c r="CK3" s="319"/>
      <c r="CL3" s="319"/>
      <c r="CM3" s="319"/>
      <c r="CN3" s="319"/>
      <c r="CO3" s="320"/>
      <c r="CP3" s="326" t="s">
        <v>663</v>
      </c>
      <c r="CQ3" s="327"/>
      <c r="CR3" s="327"/>
      <c r="CS3" s="327"/>
      <c r="CT3" s="327"/>
      <c r="CU3" s="327"/>
      <c r="CV3" s="328"/>
      <c r="CW3" s="224"/>
      <c r="CX3" s="324" t="s">
        <v>725</v>
      </c>
      <c r="CY3" s="325"/>
      <c r="CZ3" s="325"/>
      <c r="DA3" s="325"/>
      <c r="DB3" s="325"/>
      <c r="DC3" s="325"/>
      <c r="DD3" s="325"/>
      <c r="DE3" s="325"/>
      <c r="DF3" s="224"/>
      <c r="DG3" s="224"/>
      <c r="DH3" s="224"/>
      <c r="DI3" s="224"/>
      <c r="DJ3" s="224"/>
      <c r="DK3" s="224"/>
      <c r="DL3" s="224"/>
      <c r="DM3" s="224"/>
      <c r="DN3" s="224"/>
      <c r="DO3" s="224"/>
      <c r="DP3" s="224"/>
      <c r="DQ3" s="224"/>
      <c r="DR3" s="224"/>
      <c r="DS3" s="224"/>
      <c r="DT3" s="224"/>
      <c r="DU3" s="224"/>
      <c r="DV3" s="224"/>
      <c r="DW3" s="224"/>
      <c r="DX3" s="224"/>
      <c r="DY3" s="224"/>
      <c r="DZ3" s="224"/>
      <c r="EA3" s="224"/>
      <c r="EB3" s="224"/>
      <c r="EC3" s="224"/>
      <c r="ED3" s="224"/>
      <c r="EE3" s="224"/>
      <c r="EF3" s="224"/>
      <c r="EG3" s="224"/>
      <c r="EH3" s="224"/>
      <c r="EI3" s="224"/>
      <c r="EJ3" s="224"/>
      <c r="EK3" s="224"/>
      <c r="EL3" s="224"/>
      <c r="EM3" s="224"/>
      <c r="EN3" s="224"/>
      <c r="EO3" s="224"/>
      <c r="EP3" s="224"/>
      <c r="EQ3" s="224"/>
      <c r="ER3" s="224"/>
      <c r="ES3" s="224"/>
      <c r="ET3" s="224"/>
    </row>
    <row r="4" spans="1:150" ht="40.5" customHeight="1" thickBot="1" x14ac:dyDescent="0.35">
      <c r="A4" s="226" t="s">
        <v>703</v>
      </c>
      <c r="B4" s="128" t="s">
        <v>19</v>
      </c>
      <c r="C4" s="129" t="s">
        <v>18</v>
      </c>
      <c r="D4" s="129" t="s">
        <v>4</v>
      </c>
      <c r="E4" s="129" t="s">
        <v>11</v>
      </c>
      <c r="F4" s="129" t="s">
        <v>12</v>
      </c>
      <c r="G4" s="129" t="s">
        <v>14</v>
      </c>
      <c r="H4" s="130" t="s">
        <v>701</v>
      </c>
      <c r="I4" s="128" t="s">
        <v>19</v>
      </c>
      <c r="J4" s="129" t="s">
        <v>18</v>
      </c>
      <c r="K4" s="129" t="s">
        <v>4</v>
      </c>
      <c r="L4" s="129" t="s">
        <v>11</v>
      </c>
      <c r="M4" s="129" t="s">
        <v>12</v>
      </c>
      <c r="N4" s="129" t="s">
        <v>14</v>
      </c>
      <c r="O4" s="130" t="s">
        <v>701</v>
      </c>
      <c r="P4" s="128" t="s">
        <v>19</v>
      </c>
      <c r="Q4" s="129" t="s">
        <v>18</v>
      </c>
      <c r="R4" s="129" t="s">
        <v>4</v>
      </c>
      <c r="S4" s="129" t="s">
        <v>11</v>
      </c>
      <c r="T4" s="129" t="s">
        <v>12</v>
      </c>
      <c r="U4" s="129" t="s">
        <v>14</v>
      </c>
      <c r="V4" s="130" t="s">
        <v>701</v>
      </c>
      <c r="W4" s="128" t="s">
        <v>19</v>
      </c>
      <c r="X4" s="129" t="s">
        <v>18</v>
      </c>
      <c r="Y4" s="129" t="s">
        <v>4</v>
      </c>
      <c r="Z4" s="129" t="s">
        <v>11</v>
      </c>
      <c r="AA4" s="129" t="s">
        <v>12</v>
      </c>
      <c r="AB4" s="129" t="s">
        <v>14</v>
      </c>
      <c r="AC4" s="130" t="s">
        <v>701</v>
      </c>
      <c r="AD4" s="128" t="s">
        <v>19</v>
      </c>
      <c r="AE4" s="129" t="s">
        <v>18</v>
      </c>
      <c r="AF4" s="129" t="s">
        <v>4</v>
      </c>
      <c r="AG4" s="129" t="s">
        <v>11</v>
      </c>
      <c r="AH4" s="129" t="s">
        <v>12</v>
      </c>
      <c r="AI4" s="129" t="s">
        <v>14</v>
      </c>
      <c r="AJ4" s="130" t="s">
        <v>701</v>
      </c>
      <c r="AK4" s="128" t="s">
        <v>19</v>
      </c>
      <c r="AL4" s="129" t="s">
        <v>18</v>
      </c>
      <c r="AM4" s="129" t="s">
        <v>4</v>
      </c>
      <c r="AN4" s="129" t="s">
        <v>11</v>
      </c>
      <c r="AO4" s="129" t="s">
        <v>12</v>
      </c>
      <c r="AP4" s="129" t="s">
        <v>14</v>
      </c>
      <c r="AQ4" s="130" t="s">
        <v>701</v>
      </c>
      <c r="AR4" s="128" t="s">
        <v>19</v>
      </c>
      <c r="AS4" s="129" t="s">
        <v>18</v>
      </c>
      <c r="AT4" s="129" t="s">
        <v>4</v>
      </c>
      <c r="AU4" s="129" t="s">
        <v>11</v>
      </c>
      <c r="AV4" s="129" t="s">
        <v>12</v>
      </c>
      <c r="AW4" s="129" t="s">
        <v>14</v>
      </c>
      <c r="AX4" s="130" t="s">
        <v>701</v>
      </c>
      <c r="AZ4" s="128" t="s">
        <v>19</v>
      </c>
      <c r="BA4" s="129" t="s">
        <v>18</v>
      </c>
      <c r="BB4" s="129" t="s">
        <v>4</v>
      </c>
      <c r="BC4" s="129" t="s">
        <v>11</v>
      </c>
      <c r="BD4" s="129" t="s">
        <v>12</v>
      </c>
      <c r="BE4" s="129" t="s">
        <v>14</v>
      </c>
      <c r="BF4" s="130" t="s">
        <v>701</v>
      </c>
      <c r="BG4" s="128" t="s">
        <v>19</v>
      </c>
      <c r="BH4" s="129" t="s">
        <v>18</v>
      </c>
      <c r="BI4" s="129" t="s">
        <v>4</v>
      </c>
      <c r="BJ4" s="129" t="s">
        <v>11</v>
      </c>
      <c r="BK4" s="129" t="s">
        <v>12</v>
      </c>
      <c r="BL4" s="129" t="s">
        <v>14</v>
      </c>
      <c r="BM4" s="130" t="s">
        <v>701</v>
      </c>
      <c r="BN4" s="128" t="s">
        <v>19</v>
      </c>
      <c r="BO4" s="129" t="s">
        <v>18</v>
      </c>
      <c r="BP4" s="129" t="s">
        <v>4</v>
      </c>
      <c r="BQ4" s="129" t="s">
        <v>11</v>
      </c>
      <c r="BR4" s="129" t="s">
        <v>12</v>
      </c>
      <c r="BS4" s="129" t="s">
        <v>14</v>
      </c>
      <c r="BT4" s="130" t="s">
        <v>701</v>
      </c>
      <c r="BU4" s="128" t="s">
        <v>19</v>
      </c>
      <c r="BV4" s="129" t="s">
        <v>18</v>
      </c>
      <c r="BW4" s="129" t="s">
        <v>4</v>
      </c>
      <c r="BX4" s="129" t="s">
        <v>11</v>
      </c>
      <c r="BY4" s="129" t="s">
        <v>12</v>
      </c>
      <c r="BZ4" s="129" t="s">
        <v>14</v>
      </c>
      <c r="CA4" s="130" t="s">
        <v>701</v>
      </c>
      <c r="CB4" s="128" t="s">
        <v>19</v>
      </c>
      <c r="CC4" s="129" t="s">
        <v>18</v>
      </c>
      <c r="CD4" s="129" t="s">
        <v>4</v>
      </c>
      <c r="CE4" s="129" t="s">
        <v>11</v>
      </c>
      <c r="CF4" s="129" t="s">
        <v>12</v>
      </c>
      <c r="CG4" s="129" t="s">
        <v>14</v>
      </c>
      <c r="CH4" s="130" t="s">
        <v>701</v>
      </c>
      <c r="CI4" s="128" t="s">
        <v>19</v>
      </c>
      <c r="CJ4" s="129" t="s">
        <v>18</v>
      </c>
      <c r="CK4" s="129" t="s">
        <v>4</v>
      </c>
      <c r="CL4" s="129" t="s">
        <v>11</v>
      </c>
      <c r="CM4" s="129" t="s">
        <v>12</v>
      </c>
      <c r="CN4" s="129" t="s">
        <v>14</v>
      </c>
      <c r="CO4" s="130" t="s">
        <v>701</v>
      </c>
      <c r="CP4" s="128" t="s">
        <v>19</v>
      </c>
      <c r="CQ4" s="129" t="s">
        <v>18</v>
      </c>
      <c r="CR4" s="129" t="s">
        <v>4</v>
      </c>
      <c r="CS4" s="129" t="s">
        <v>11</v>
      </c>
      <c r="CT4" s="129" t="s">
        <v>12</v>
      </c>
      <c r="CU4" s="129" t="s">
        <v>14</v>
      </c>
      <c r="CV4" s="130" t="s">
        <v>701</v>
      </c>
      <c r="CX4" s="255" t="s">
        <v>19</v>
      </c>
      <c r="CY4" s="256" t="s">
        <v>18</v>
      </c>
      <c r="CZ4" s="256" t="s">
        <v>4</v>
      </c>
      <c r="DA4" s="256" t="s">
        <v>11</v>
      </c>
      <c r="DB4" s="256" t="s">
        <v>12</v>
      </c>
      <c r="DC4" s="256" t="s">
        <v>14</v>
      </c>
      <c r="DD4" s="265" t="s">
        <v>701</v>
      </c>
      <c r="DE4" s="266" t="s">
        <v>725</v>
      </c>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row>
    <row r="5" spans="1:150" ht="15.6" x14ac:dyDescent="0.3">
      <c r="A5" s="227" t="s">
        <v>704</v>
      </c>
      <c r="B5" s="131">
        <v>20</v>
      </c>
      <c r="C5" s="116">
        <v>0</v>
      </c>
      <c r="D5" s="116">
        <v>4</v>
      </c>
      <c r="E5" s="116"/>
      <c r="F5" s="116"/>
      <c r="G5" s="116"/>
      <c r="H5" s="132">
        <v>2</v>
      </c>
      <c r="I5" s="131">
        <v>19</v>
      </c>
      <c r="J5" s="116">
        <v>10</v>
      </c>
      <c r="K5" s="116">
        <v>40</v>
      </c>
      <c r="L5" s="116">
        <v>28</v>
      </c>
      <c r="M5" s="116">
        <v>12</v>
      </c>
      <c r="N5" s="116">
        <v>3</v>
      </c>
      <c r="O5" s="132">
        <v>9</v>
      </c>
      <c r="P5" s="131">
        <v>36</v>
      </c>
      <c r="Q5" s="116">
        <v>22</v>
      </c>
      <c r="R5" s="116">
        <v>15</v>
      </c>
      <c r="S5" s="116">
        <v>22</v>
      </c>
      <c r="T5" s="116"/>
      <c r="U5" s="116">
        <v>3</v>
      </c>
      <c r="V5" s="132">
        <v>5</v>
      </c>
      <c r="W5" s="131">
        <v>10</v>
      </c>
      <c r="X5" s="116">
        <v>12</v>
      </c>
      <c r="Y5" s="116">
        <v>26</v>
      </c>
      <c r="Z5" s="116">
        <v>14</v>
      </c>
      <c r="AA5" s="116"/>
      <c r="AB5" s="116">
        <v>19</v>
      </c>
      <c r="AC5" s="132">
        <v>8</v>
      </c>
      <c r="AD5" s="131">
        <v>16</v>
      </c>
      <c r="AE5" s="116">
        <v>21</v>
      </c>
      <c r="AF5" s="116">
        <v>13</v>
      </c>
      <c r="AG5" s="116">
        <v>27</v>
      </c>
      <c r="AH5" s="116">
        <v>3</v>
      </c>
      <c r="AI5" s="116">
        <v>1</v>
      </c>
      <c r="AJ5" s="132">
        <v>8</v>
      </c>
      <c r="AK5" s="131">
        <v>4</v>
      </c>
      <c r="AL5" s="116">
        <v>6</v>
      </c>
      <c r="AM5" s="116">
        <v>16</v>
      </c>
      <c r="AN5" s="116">
        <v>3</v>
      </c>
      <c r="AO5" s="116">
        <v>1</v>
      </c>
      <c r="AP5" s="116">
        <v>1</v>
      </c>
      <c r="AQ5" s="132">
        <v>1</v>
      </c>
      <c r="AR5" s="136">
        <f>SUM(B5,I5,P5,W5,AD5,AK5)</f>
        <v>105</v>
      </c>
      <c r="AS5" s="115">
        <f t="shared" ref="AS5:AX5" si="0">SUM(C5,J5,Q5,X5,AE5,AL5)</f>
        <v>71</v>
      </c>
      <c r="AT5" s="115">
        <f t="shared" si="0"/>
        <v>114</v>
      </c>
      <c r="AU5" s="115">
        <f t="shared" si="0"/>
        <v>94</v>
      </c>
      <c r="AV5" s="115">
        <f t="shared" si="0"/>
        <v>16</v>
      </c>
      <c r="AW5" s="115">
        <f t="shared" si="0"/>
        <v>27</v>
      </c>
      <c r="AX5" s="137">
        <f t="shared" si="0"/>
        <v>33</v>
      </c>
      <c r="AZ5" s="131">
        <v>18</v>
      </c>
      <c r="BA5" s="116">
        <v>27</v>
      </c>
      <c r="BB5" s="116">
        <v>39</v>
      </c>
      <c r="BC5" s="116">
        <v>17</v>
      </c>
      <c r="BD5" s="116">
        <v>5</v>
      </c>
      <c r="BE5" s="116">
        <v>11</v>
      </c>
      <c r="BF5" s="132"/>
      <c r="BG5" s="131"/>
      <c r="BH5" s="116">
        <v>15</v>
      </c>
      <c r="BI5" s="116">
        <v>22</v>
      </c>
      <c r="BJ5" s="116">
        <v>14</v>
      </c>
      <c r="BK5" s="116">
        <v>5</v>
      </c>
      <c r="BL5" s="116"/>
      <c r="BM5" s="132"/>
      <c r="BN5" s="131">
        <v>11</v>
      </c>
      <c r="BO5" s="116">
        <v>25</v>
      </c>
      <c r="BP5" s="116">
        <v>19</v>
      </c>
      <c r="BQ5" s="116">
        <v>30</v>
      </c>
      <c r="BR5" s="116">
        <v>5</v>
      </c>
      <c r="BS5" s="116"/>
      <c r="BT5" s="132"/>
      <c r="BU5" s="131">
        <v>15</v>
      </c>
      <c r="BV5" s="116">
        <v>24</v>
      </c>
      <c r="BW5" s="116">
        <v>20</v>
      </c>
      <c r="BX5" s="116">
        <v>26</v>
      </c>
      <c r="BY5" s="116">
        <v>4</v>
      </c>
      <c r="BZ5" s="116"/>
      <c r="CA5" s="132"/>
      <c r="CB5" s="131"/>
      <c r="CC5" s="116"/>
      <c r="CD5" s="116"/>
      <c r="CE5" s="116"/>
      <c r="CF5" s="116">
        <v>7</v>
      </c>
      <c r="CG5" s="116"/>
      <c r="CH5" s="132"/>
      <c r="CI5" s="131"/>
      <c r="CJ5" s="116"/>
      <c r="CK5" s="116"/>
      <c r="CL5" s="116"/>
      <c r="CM5" s="116"/>
      <c r="CN5" s="116"/>
      <c r="CO5" s="132"/>
      <c r="CP5" s="136">
        <f>SUM(AZ5,BG5,BN5,BU5,CB5,CI5,)</f>
        <v>44</v>
      </c>
      <c r="CQ5" s="115">
        <f t="shared" ref="CQ5:CQ12" si="1">SUM(BA5,BH5,BO5,BV5,CC5,CJ5)</f>
        <v>91</v>
      </c>
      <c r="CR5" s="115">
        <f t="shared" ref="CR5:CR12" si="2">SUM(BB5,BI5,BP5,BW5,CD5,CK5)</f>
        <v>100</v>
      </c>
      <c r="CS5" s="115">
        <f t="shared" ref="CS5:CS12" si="3">SUM(BC5,BJ5,BQ5,BX5,CE5,CL5)</f>
        <v>87</v>
      </c>
      <c r="CT5" s="115">
        <f t="shared" ref="CT5:CT12" si="4">SUM(BD5,BK5,BR5,BY5,CF5,CM5)</f>
        <v>26</v>
      </c>
      <c r="CU5" s="115">
        <f t="shared" ref="CU5:CU12" si="5">SUM(BE5,BL5,BS5,BZ5,CG5,CN5)</f>
        <v>11</v>
      </c>
      <c r="CV5" s="137">
        <f t="shared" ref="CV5:CV12" si="6">SUM(BF5,BM5,BT5,CA5,CH5,CO5)</f>
        <v>0</v>
      </c>
      <c r="CX5" s="257">
        <f>SUM(AR5,CP5)</f>
        <v>149</v>
      </c>
      <c r="CY5" s="258">
        <f t="shared" ref="CY5:DD5" si="7">SUM(AS5,CQ5)</f>
        <v>162</v>
      </c>
      <c r="CZ5" s="258">
        <f t="shared" si="7"/>
        <v>214</v>
      </c>
      <c r="DA5" s="258">
        <f t="shared" si="7"/>
        <v>181</v>
      </c>
      <c r="DB5" s="258">
        <f t="shared" si="7"/>
        <v>42</v>
      </c>
      <c r="DC5" s="258">
        <f t="shared" si="7"/>
        <v>38</v>
      </c>
      <c r="DD5" s="258">
        <f t="shared" si="7"/>
        <v>33</v>
      </c>
      <c r="DE5" s="267">
        <f>SUM(CX5:DD5)</f>
        <v>819</v>
      </c>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row>
    <row r="6" spans="1:150" ht="15.6" x14ac:dyDescent="0.3">
      <c r="A6" s="228" t="s">
        <v>705</v>
      </c>
      <c r="B6" s="131"/>
      <c r="C6" s="116"/>
      <c r="D6" s="116"/>
      <c r="E6" s="116"/>
      <c r="F6" s="116"/>
      <c r="G6" s="116"/>
      <c r="H6" s="132">
        <v>0</v>
      </c>
      <c r="I6" s="131"/>
      <c r="J6" s="116"/>
      <c r="K6" s="116">
        <v>3</v>
      </c>
      <c r="L6" s="116"/>
      <c r="M6" s="116"/>
      <c r="N6" s="116"/>
      <c r="O6" s="132"/>
      <c r="P6" s="131"/>
      <c r="Q6" s="116"/>
      <c r="R6" s="116"/>
      <c r="S6" s="116"/>
      <c r="T6" s="116">
        <v>1</v>
      </c>
      <c r="U6" s="116"/>
      <c r="V6" s="132"/>
      <c r="W6" s="131"/>
      <c r="X6" s="116"/>
      <c r="Y6" s="116">
        <v>1</v>
      </c>
      <c r="Z6" s="116"/>
      <c r="AA6" s="116"/>
      <c r="AB6" s="116"/>
      <c r="AC6" s="132"/>
      <c r="AD6" s="131"/>
      <c r="AE6" s="116"/>
      <c r="AF6" s="116">
        <v>1</v>
      </c>
      <c r="AG6" s="116"/>
      <c r="AH6" s="116"/>
      <c r="AI6" s="116">
        <v>5</v>
      </c>
      <c r="AJ6" s="132"/>
      <c r="AK6" s="131"/>
      <c r="AL6" s="116"/>
      <c r="AM6" s="116"/>
      <c r="AN6" s="116"/>
      <c r="AO6" s="116"/>
      <c r="AP6" s="116"/>
      <c r="AQ6" s="132"/>
      <c r="AR6" s="136">
        <f t="shared" ref="AR6:AR12" si="8">SUM(B6,I6,P6,W6,AD6,AK6)</f>
        <v>0</v>
      </c>
      <c r="AS6" s="115">
        <f t="shared" ref="AS6:AS12" si="9">SUM(C6,J6,Q6,X6,AE6,AL6)</f>
        <v>0</v>
      </c>
      <c r="AT6" s="115">
        <f t="shared" ref="AT6:AT12" si="10">SUM(D6,K6,R6,Y6,AF6,AM6)</f>
        <v>5</v>
      </c>
      <c r="AU6" s="115">
        <f t="shared" ref="AU6:AU12" si="11">SUM(E6,L6,S6,Z6,AG6,AN6)</f>
        <v>0</v>
      </c>
      <c r="AV6" s="115">
        <f t="shared" ref="AV6:AV12" si="12">SUM(F6,M6,T6,AA6,AH6,AO6)</f>
        <v>1</v>
      </c>
      <c r="AW6" s="115">
        <f t="shared" ref="AW6:AW12" si="13">SUM(G6,N6,U6,AB6,AI6,AP6)</f>
        <v>5</v>
      </c>
      <c r="AX6" s="137">
        <f t="shared" ref="AX6:AX12" si="14">SUM(H6,O6,V6,AC6,AJ6,AQ6)</f>
        <v>0</v>
      </c>
      <c r="AZ6" s="131">
        <v>2</v>
      </c>
      <c r="BA6" s="116">
        <v>2</v>
      </c>
      <c r="BB6" s="116">
        <v>1</v>
      </c>
      <c r="BC6" s="116"/>
      <c r="BD6" s="116"/>
      <c r="BE6" s="116"/>
      <c r="BF6" s="132"/>
      <c r="BG6" s="131"/>
      <c r="BH6" s="116">
        <v>1</v>
      </c>
      <c r="BI6" s="116"/>
      <c r="BJ6" s="116"/>
      <c r="BK6" s="116"/>
      <c r="BL6" s="116"/>
      <c r="BM6" s="132"/>
      <c r="BN6" s="131">
        <v>3</v>
      </c>
      <c r="BO6" s="116">
        <v>1</v>
      </c>
      <c r="BP6" s="116">
        <v>2</v>
      </c>
      <c r="BQ6" s="116"/>
      <c r="BR6" s="116">
        <v>1</v>
      </c>
      <c r="BS6" s="116"/>
      <c r="BT6" s="132"/>
      <c r="BU6" s="131"/>
      <c r="BV6" s="116"/>
      <c r="BW6" s="116"/>
      <c r="BX6" s="116"/>
      <c r="BY6" s="116"/>
      <c r="BZ6" s="116"/>
      <c r="CA6" s="132"/>
      <c r="CB6" s="131"/>
      <c r="CC6" s="116"/>
      <c r="CD6" s="116"/>
      <c r="CE6" s="116"/>
      <c r="CF6" s="116"/>
      <c r="CG6" s="116"/>
      <c r="CH6" s="132"/>
      <c r="CI6" s="131"/>
      <c r="CJ6" s="116"/>
      <c r="CK6" s="116"/>
      <c r="CL6" s="116"/>
      <c r="CM6" s="116"/>
      <c r="CN6" s="116"/>
      <c r="CO6" s="132"/>
      <c r="CP6" s="136">
        <f t="shared" ref="CP6:CP12" si="15">SUM(AZ6,BG6,BN6,BU6,CB6,CI6)</f>
        <v>5</v>
      </c>
      <c r="CQ6" s="115">
        <f t="shared" si="1"/>
        <v>4</v>
      </c>
      <c r="CR6" s="115">
        <f t="shared" si="2"/>
        <v>3</v>
      </c>
      <c r="CS6" s="115">
        <f t="shared" si="3"/>
        <v>0</v>
      </c>
      <c r="CT6" s="115">
        <f t="shared" si="4"/>
        <v>1</v>
      </c>
      <c r="CU6" s="115">
        <f t="shared" si="5"/>
        <v>0</v>
      </c>
      <c r="CV6" s="137">
        <f t="shared" si="6"/>
        <v>0</v>
      </c>
      <c r="CX6" s="260">
        <f t="shared" ref="CX6:CX12" si="16">SUM(AR6,CP6)</f>
        <v>5</v>
      </c>
      <c r="CY6" s="252">
        <f t="shared" ref="CY6:CY13" si="17">SUM(AS6,CQ6)</f>
        <v>4</v>
      </c>
      <c r="CZ6" s="252">
        <f t="shared" ref="CZ6:CZ13" si="18">SUM(AT6,CR6)</f>
        <v>8</v>
      </c>
      <c r="DA6" s="252">
        <f t="shared" ref="DA6:DA13" si="19">SUM(AU6,CS6)</f>
        <v>0</v>
      </c>
      <c r="DB6" s="252">
        <f t="shared" ref="DB6:DB13" si="20">SUM(AV6,CT6)</f>
        <v>2</v>
      </c>
      <c r="DC6" s="252">
        <f t="shared" ref="DC6:DC13" si="21">SUM(AW6,CU6)</f>
        <v>5</v>
      </c>
      <c r="DD6" s="252">
        <f t="shared" ref="DD6:DD13" si="22">SUM(AX6,CV6)</f>
        <v>0</v>
      </c>
      <c r="DE6" s="267">
        <f t="shared" ref="DE6:DE16" si="23">SUM(CX6:DD6)</f>
        <v>24</v>
      </c>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row>
    <row r="7" spans="1:150" ht="15.6" x14ac:dyDescent="0.3">
      <c r="A7" s="228" t="s">
        <v>706</v>
      </c>
      <c r="B7" s="131">
        <v>1</v>
      </c>
      <c r="C7" s="116"/>
      <c r="D7" s="116"/>
      <c r="E7" s="116"/>
      <c r="F7" s="116"/>
      <c r="G7" s="116"/>
      <c r="H7" s="132">
        <v>0</v>
      </c>
      <c r="I7" s="131">
        <v>13</v>
      </c>
      <c r="J7" s="116">
        <v>17</v>
      </c>
      <c r="K7" s="116">
        <v>4</v>
      </c>
      <c r="L7" s="116">
        <v>1</v>
      </c>
      <c r="M7" s="116"/>
      <c r="N7" s="116"/>
      <c r="O7" s="132">
        <v>2</v>
      </c>
      <c r="P7" s="131">
        <v>2</v>
      </c>
      <c r="Q7" s="116">
        <v>12</v>
      </c>
      <c r="R7" s="116">
        <v>2</v>
      </c>
      <c r="S7" s="116">
        <v>7</v>
      </c>
      <c r="T7" s="116"/>
      <c r="U7" s="116">
        <v>12</v>
      </c>
      <c r="V7" s="132">
        <v>1</v>
      </c>
      <c r="W7" s="131">
        <v>2</v>
      </c>
      <c r="X7" s="116">
        <v>3</v>
      </c>
      <c r="Y7" s="116">
        <v>2</v>
      </c>
      <c r="Z7" s="116">
        <v>7</v>
      </c>
      <c r="AA7" s="116"/>
      <c r="AB7" s="116">
        <v>5</v>
      </c>
      <c r="AC7" s="132">
        <v>3</v>
      </c>
      <c r="AD7" s="131">
        <v>2</v>
      </c>
      <c r="AE7" s="116">
        <v>3</v>
      </c>
      <c r="AF7" s="116">
        <v>4</v>
      </c>
      <c r="AG7" s="116">
        <v>12</v>
      </c>
      <c r="AH7" s="116"/>
      <c r="AI7" s="116">
        <v>2</v>
      </c>
      <c r="AJ7" s="132"/>
      <c r="AK7" s="131"/>
      <c r="AL7" s="116">
        <v>1</v>
      </c>
      <c r="AM7" s="116"/>
      <c r="AN7" s="116"/>
      <c r="AO7" s="116"/>
      <c r="AP7" s="116">
        <v>1</v>
      </c>
      <c r="AQ7" s="132"/>
      <c r="AR7" s="136">
        <f t="shared" si="8"/>
        <v>20</v>
      </c>
      <c r="AS7" s="115">
        <f t="shared" si="9"/>
        <v>36</v>
      </c>
      <c r="AT7" s="115">
        <f t="shared" si="10"/>
        <v>12</v>
      </c>
      <c r="AU7" s="115">
        <f t="shared" si="11"/>
        <v>27</v>
      </c>
      <c r="AV7" s="115">
        <f t="shared" si="12"/>
        <v>0</v>
      </c>
      <c r="AW7" s="115">
        <f t="shared" si="13"/>
        <v>20</v>
      </c>
      <c r="AX7" s="137">
        <f t="shared" si="14"/>
        <v>6</v>
      </c>
      <c r="AZ7" s="131">
        <v>11</v>
      </c>
      <c r="BA7" s="116">
        <v>10</v>
      </c>
      <c r="BB7" s="116"/>
      <c r="BC7" s="116">
        <v>1</v>
      </c>
      <c r="BD7" s="116"/>
      <c r="BE7" s="116">
        <v>1</v>
      </c>
      <c r="BF7" s="132"/>
      <c r="BG7" s="131"/>
      <c r="BH7" s="116">
        <v>15</v>
      </c>
      <c r="BI7" s="116">
        <v>1</v>
      </c>
      <c r="BJ7" s="116">
        <v>6</v>
      </c>
      <c r="BK7" s="116"/>
      <c r="BL7" s="116"/>
      <c r="BM7" s="132"/>
      <c r="BN7" s="131">
        <v>2</v>
      </c>
      <c r="BO7" s="116">
        <v>2</v>
      </c>
      <c r="BP7" s="116"/>
      <c r="BQ7" s="116">
        <v>6</v>
      </c>
      <c r="BR7" s="116"/>
      <c r="BS7" s="116"/>
      <c r="BT7" s="132"/>
      <c r="BU7" s="131"/>
      <c r="BV7" s="116">
        <v>1</v>
      </c>
      <c r="BW7" s="116">
        <v>1</v>
      </c>
      <c r="BX7" s="116">
        <v>4</v>
      </c>
      <c r="BY7" s="116"/>
      <c r="BZ7" s="116"/>
      <c r="CA7" s="132"/>
      <c r="CB7" s="131"/>
      <c r="CC7" s="116"/>
      <c r="CD7" s="116"/>
      <c r="CE7" s="116"/>
      <c r="CF7" s="116"/>
      <c r="CG7" s="116"/>
      <c r="CH7" s="132"/>
      <c r="CI7" s="131"/>
      <c r="CJ7" s="116"/>
      <c r="CK7" s="116"/>
      <c r="CL7" s="116"/>
      <c r="CM7" s="116"/>
      <c r="CN7" s="116"/>
      <c r="CO7" s="132"/>
      <c r="CP7" s="136">
        <f t="shared" si="15"/>
        <v>13</v>
      </c>
      <c r="CQ7" s="115">
        <f t="shared" si="1"/>
        <v>28</v>
      </c>
      <c r="CR7" s="115">
        <f t="shared" si="2"/>
        <v>2</v>
      </c>
      <c r="CS7" s="115">
        <f t="shared" si="3"/>
        <v>17</v>
      </c>
      <c r="CT7" s="115">
        <f t="shared" si="4"/>
        <v>0</v>
      </c>
      <c r="CU7" s="115">
        <f t="shared" si="5"/>
        <v>1</v>
      </c>
      <c r="CV7" s="137">
        <f t="shared" si="6"/>
        <v>0</v>
      </c>
      <c r="CX7" s="260">
        <f t="shared" si="16"/>
        <v>33</v>
      </c>
      <c r="CY7" s="252">
        <f t="shared" si="17"/>
        <v>64</v>
      </c>
      <c r="CZ7" s="252">
        <f t="shared" si="18"/>
        <v>14</v>
      </c>
      <c r="DA7" s="252">
        <f t="shared" si="19"/>
        <v>44</v>
      </c>
      <c r="DB7" s="252">
        <f t="shared" si="20"/>
        <v>0</v>
      </c>
      <c r="DC7" s="252">
        <f t="shared" si="21"/>
        <v>21</v>
      </c>
      <c r="DD7" s="252">
        <f t="shared" si="22"/>
        <v>6</v>
      </c>
      <c r="DE7" s="267">
        <f t="shared" si="23"/>
        <v>182</v>
      </c>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row>
    <row r="8" spans="1:150" ht="16.2" thickBot="1" x14ac:dyDescent="0.35">
      <c r="A8" s="229" t="s">
        <v>707</v>
      </c>
      <c r="B8" s="131">
        <v>1</v>
      </c>
      <c r="C8" s="116"/>
      <c r="D8" s="116"/>
      <c r="E8" s="116"/>
      <c r="F8" s="116"/>
      <c r="G8" s="116"/>
      <c r="H8" s="132">
        <v>3</v>
      </c>
      <c r="I8" s="131">
        <v>5</v>
      </c>
      <c r="J8" s="116">
        <v>3</v>
      </c>
      <c r="K8" s="116">
        <v>1</v>
      </c>
      <c r="L8" s="116">
        <v>1</v>
      </c>
      <c r="M8" s="116"/>
      <c r="N8" s="116">
        <v>2</v>
      </c>
      <c r="O8" s="132">
        <v>3</v>
      </c>
      <c r="P8" s="131">
        <v>4</v>
      </c>
      <c r="Q8" s="116">
        <v>4</v>
      </c>
      <c r="R8" s="116"/>
      <c r="S8" s="116">
        <v>1</v>
      </c>
      <c r="T8" s="116">
        <v>1</v>
      </c>
      <c r="U8" s="116">
        <v>1</v>
      </c>
      <c r="V8" s="132">
        <v>1</v>
      </c>
      <c r="W8" s="131">
        <v>1</v>
      </c>
      <c r="X8" s="116">
        <v>4</v>
      </c>
      <c r="Y8" s="116">
        <v>1</v>
      </c>
      <c r="Z8" s="116">
        <v>1</v>
      </c>
      <c r="AA8" s="116"/>
      <c r="AB8" s="116">
        <v>2</v>
      </c>
      <c r="AC8" s="132">
        <v>1</v>
      </c>
      <c r="AD8" s="131"/>
      <c r="AE8" s="116">
        <v>6</v>
      </c>
      <c r="AF8" s="116">
        <v>2</v>
      </c>
      <c r="AG8" s="116">
        <v>5</v>
      </c>
      <c r="AH8" s="116">
        <v>1</v>
      </c>
      <c r="AI8" s="116"/>
      <c r="AJ8" s="132">
        <v>2</v>
      </c>
      <c r="AK8" s="131">
        <v>6</v>
      </c>
      <c r="AL8" s="116">
        <v>3</v>
      </c>
      <c r="AM8" s="116">
        <v>2</v>
      </c>
      <c r="AN8" s="116">
        <v>1</v>
      </c>
      <c r="AO8" s="116"/>
      <c r="AP8" s="116"/>
      <c r="AQ8" s="132"/>
      <c r="AR8" s="136">
        <f t="shared" si="8"/>
        <v>17</v>
      </c>
      <c r="AS8" s="115">
        <f t="shared" si="9"/>
        <v>20</v>
      </c>
      <c r="AT8" s="115">
        <f t="shared" si="10"/>
        <v>6</v>
      </c>
      <c r="AU8" s="115">
        <f t="shared" si="11"/>
        <v>9</v>
      </c>
      <c r="AV8" s="115">
        <f t="shared" si="12"/>
        <v>2</v>
      </c>
      <c r="AW8" s="115">
        <f t="shared" si="13"/>
        <v>5</v>
      </c>
      <c r="AX8" s="137">
        <f t="shared" si="14"/>
        <v>10</v>
      </c>
      <c r="AZ8" s="131">
        <v>5</v>
      </c>
      <c r="BA8" s="116">
        <v>3</v>
      </c>
      <c r="BB8" s="116">
        <v>1</v>
      </c>
      <c r="BC8" s="116">
        <v>4</v>
      </c>
      <c r="BD8" s="116"/>
      <c r="BE8" s="116">
        <v>1</v>
      </c>
      <c r="BF8" s="132"/>
      <c r="BG8" s="131"/>
      <c r="BH8" s="116">
        <v>1</v>
      </c>
      <c r="BI8" s="116"/>
      <c r="BJ8" s="116">
        <v>2</v>
      </c>
      <c r="BK8" s="116"/>
      <c r="BL8" s="116"/>
      <c r="BM8" s="132"/>
      <c r="BN8" s="131">
        <v>5</v>
      </c>
      <c r="BO8" s="116">
        <v>4</v>
      </c>
      <c r="BP8" s="116">
        <v>4</v>
      </c>
      <c r="BQ8" s="116"/>
      <c r="BR8" s="116"/>
      <c r="BS8" s="116"/>
      <c r="BT8" s="132"/>
      <c r="BU8" s="131">
        <v>4</v>
      </c>
      <c r="BV8" s="116">
        <v>4</v>
      </c>
      <c r="BW8" s="116">
        <v>6</v>
      </c>
      <c r="BX8" s="116"/>
      <c r="BY8" s="116"/>
      <c r="BZ8" s="116"/>
      <c r="CA8" s="132"/>
      <c r="CB8" s="131"/>
      <c r="CC8" s="116"/>
      <c r="CD8" s="116"/>
      <c r="CE8" s="116"/>
      <c r="CF8" s="116"/>
      <c r="CG8" s="116"/>
      <c r="CH8" s="132"/>
      <c r="CI8" s="131"/>
      <c r="CJ8" s="116"/>
      <c r="CK8" s="116"/>
      <c r="CL8" s="116"/>
      <c r="CM8" s="116"/>
      <c r="CN8" s="116"/>
      <c r="CO8" s="132"/>
      <c r="CP8" s="136">
        <f t="shared" si="15"/>
        <v>14</v>
      </c>
      <c r="CQ8" s="115">
        <f t="shared" si="1"/>
        <v>12</v>
      </c>
      <c r="CR8" s="115">
        <f t="shared" si="2"/>
        <v>11</v>
      </c>
      <c r="CS8" s="115">
        <f t="shared" si="3"/>
        <v>6</v>
      </c>
      <c r="CT8" s="115">
        <f t="shared" si="4"/>
        <v>0</v>
      </c>
      <c r="CU8" s="115">
        <f t="shared" si="5"/>
        <v>1</v>
      </c>
      <c r="CV8" s="137">
        <f t="shared" si="6"/>
        <v>0</v>
      </c>
      <c r="CX8" s="260">
        <f t="shared" si="16"/>
        <v>31</v>
      </c>
      <c r="CY8" s="252">
        <f t="shared" si="17"/>
        <v>32</v>
      </c>
      <c r="CZ8" s="252">
        <f t="shared" si="18"/>
        <v>17</v>
      </c>
      <c r="DA8" s="252">
        <f t="shared" si="19"/>
        <v>15</v>
      </c>
      <c r="DB8" s="252">
        <f t="shared" si="20"/>
        <v>2</v>
      </c>
      <c r="DC8" s="252">
        <f t="shared" si="21"/>
        <v>6</v>
      </c>
      <c r="DD8" s="252">
        <f t="shared" si="22"/>
        <v>10</v>
      </c>
      <c r="DE8" s="267">
        <f t="shared" si="23"/>
        <v>113</v>
      </c>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row>
    <row r="9" spans="1:150" ht="15.6" x14ac:dyDescent="0.3">
      <c r="A9" s="230" t="s">
        <v>708</v>
      </c>
      <c r="B9" s="131">
        <v>4</v>
      </c>
      <c r="C9" s="116"/>
      <c r="D9" s="116">
        <v>5</v>
      </c>
      <c r="E9" s="116"/>
      <c r="F9" s="116"/>
      <c r="G9" s="116">
        <v>1</v>
      </c>
      <c r="H9" s="132">
        <v>0</v>
      </c>
      <c r="I9" s="131">
        <v>6</v>
      </c>
      <c r="J9" s="116">
        <v>3</v>
      </c>
      <c r="K9" s="116">
        <v>8</v>
      </c>
      <c r="L9" s="116">
        <v>1</v>
      </c>
      <c r="M9" s="116">
        <v>1</v>
      </c>
      <c r="N9" s="116">
        <v>3</v>
      </c>
      <c r="O9" s="132">
        <v>3</v>
      </c>
      <c r="P9" s="131">
        <v>3</v>
      </c>
      <c r="Q9" s="116">
        <v>5</v>
      </c>
      <c r="R9" s="116">
        <v>4</v>
      </c>
      <c r="S9" s="116">
        <v>2</v>
      </c>
      <c r="T9" s="116">
        <v>1</v>
      </c>
      <c r="U9" s="116">
        <v>1</v>
      </c>
      <c r="V9" s="132">
        <v>3</v>
      </c>
      <c r="W9" s="131">
        <v>5</v>
      </c>
      <c r="X9" s="116"/>
      <c r="Y9" s="116">
        <v>19</v>
      </c>
      <c r="Z9" s="116">
        <v>3</v>
      </c>
      <c r="AA9" s="116">
        <v>4</v>
      </c>
      <c r="AB9" s="116">
        <v>4</v>
      </c>
      <c r="AC9" s="132">
        <v>3</v>
      </c>
      <c r="AD9" s="131">
        <v>16</v>
      </c>
      <c r="AE9" s="116">
        <v>5</v>
      </c>
      <c r="AF9" s="116">
        <v>19</v>
      </c>
      <c r="AG9" s="116">
        <v>4</v>
      </c>
      <c r="AH9" s="116">
        <v>3</v>
      </c>
      <c r="AI9" s="116">
        <v>1</v>
      </c>
      <c r="AJ9" s="132">
        <v>5</v>
      </c>
      <c r="AK9" s="131">
        <v>9</v>
      </c>
      <c r="AL9" s="116">
        <v>17</v>
      </c>
      <c r="AM9" s="116">
        <v>10</v>
      </c>
      <c r="AN9" s="116"/>
      <c r="AO9" s="116">
        <v>1</v>
      </c>
      <c r="AP9" s="116">
        <v>5</v>
      </c>
      <c r="AQ9" s="132">
        <v>2</v>
      </c>
      <c r="AR9" s="136">
        <f t="shared" si="8"/>
        <v>43</v>
      </c>
      <c r="AS9" s="115">
        <f t="shared" si="9"/>
        <v>30</v>
      </c>
      <c r="AT9" s="115">
        <f t="shared" si="10"/>
        <v>65</v>
      </c>
      <c r="AU9" s="115">
        <f t="shared" si="11"/>
        <v>10</v>
      </c>
      <c r="AV9" s="115">
        <f t="shared" si="12"/>
        <v>10</v>
      </c>
      <c r="AW9" s="115">
        <f t="shared" si="13"/>
        <v>15</v>
      </c>
      <c r="AX9" s="137">
        <f t="shared" si="14"/>
        <v>16</v>
      </c>
      <c r="AZ9" s="131">
        <v>6</v>
      </c>
      <c r="BA9" s="116">
        <v>12</v>
      </c>
      <c r="BB9" s="116">
        <v>11</v>
      </c>
      <c r="BC9" s="116">
        <v>1</v>
      </c>
      <c r="BD9" s="116">
        <v>4</v>
      </c>
      <c r="BE9" s="116">
        <v>11</v>
      </c>
      <c r="BF9" s="132"/>
      <c r="BG9" s="131"/>
      <c r="BH9" s="116">
        <v>5</v>
      </c>
      <c r="BI9" s="116">
        <v>9</v>
      </c>
      <c r="BJ9" s="116"/>
      <c r="BK9" s="116"/>
      <c r="BL9" s="116"/>
      <c r="BM9" s="132"/>
      <c r="BN9" s="131">
        <v>9</v>
      </c>
      <c r="BO9" s="116">
        <v>16</v>
      </c>
      <c r="BP9" s="116">
        <v>10</v>
      </c>
      <c r="BQ9" s="116">
        <v>1</v>
      </c>
      <c r="BR9" s="116">
        <v>5</v>
      </c>
      <c r="BS9" s="116"/>
      <c r="BT9" s="132"/>
      <c r="BU9" s="131">
        <v>10</v>
      </c>
      <c r="BV9" s="116">
        <v>9</v>
      </c>
      <c r="BW9" s="116">
        <v>5</v>
      </c>
      <c r="BX9" s="116">
        <v>1</v>
      </c>
      <c r="BY9" s="116">
        <v>1</v>
      </c>
      <c r="BZ9" s="116"/>
      <c r="CA9" s="132"/>
      <c r="CB9" s="131"/>
      <c r="CC9" s="116"/>
      <c r="CD9" s="116"/>
      <c r="CE9" s="116"/>
      <c r="CF9" s="116">
        <v>1</v>
      </c>
      <c r="CG9" s="116"/>
      <c r="CH9" s="132"/>
      <c r="CI9" s="131"/>
      <c r="CJ9" s="116"/>
      <c r="CK9" s="116"/>
      <c r="CL9" s="116"/>
      <c r="CM9" s="116"/>
      <c r="CN9" s="116"/>
      <c r="CO9" s="132"/>
      <c r="CP9" s="136">
        <f t="shared" si="15"/>
        <v>25</v>
      </c>
      <c r="CQ9" s="115">
        <f t="shared" si="1"/>
        <v>42</v>
      </c>
      <c r="CR9" s="115">
        <f t="shared" si="2"/>
        <v>35</v>
      </c>
      <c r="CS9" s="115">
        <f t="shared" si="3"/>
        <v>3</v>
      </c>
      <c r="CT9" s="115">
        <f t="shared" si="4"/>
        <v>11</v>
      </c>
      <c r="CU9" s="115">
        <f t="shared" si="5"/>
        <v>11</v>
      </c>
      <c r="CV9" s="137">
        <f t="shared" si="6"/>
        <v>0</v>
      </c>
      <c r="CX9" s="260">
        <f t="shared" si="16"/>
        <v>68</v>
      </c>
      <c r="CY9" s="252">
        <f t="shared" si="17"/>
        <v>72</v>
      </c>
      <c r="CZ9" s="252">
        <f t="shared" si="18"/>
        <v>100</v>
      </c>
      <c r="DA9" s="252">
        <f t="shared" si="19"/>
        <v>13</v>
      </c>
      <c r="DB9" s="252">
        <f t="shared" si="20"/>
        <v>21</v>
      </c>
      <c r="DC9" s="252">
        <f t="shared" si="21"/>
        <v>26</v>
      </c>
      <c r="DD9" s="252">
        <f t="shared" si="22"/>
        <v>16</v>
      </c>
      <c r="DE9" s="267">
        <f t="shared" si="23"/>
        <v>316</v>
      </c>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row>
    <row r="10" spans="1:150" s="51" customFormat="1" ht="15.6" x14ac:dyDescent="0.3">
      <c r="A10" s="228" t="s">
        <v>709</v>
      </c>
      <c r="B10" s="131"/>
      <c r="C10" s="116"/>
      <c r="D10" s="116"/>
      <c r="E10" s="116"/>
      <c r="F10" s="116"/>
      <c r="G10" s="116"/>
      <c r="H10" s="132"/>
      <c r="I10" s="131"/>
      <c r="J10" s="116"/>
      <c r="K10" s="116"/>
      <c r="L10" s="116"/>
      <c r="M10" s="116"/>
      <c r="N10" s="116"/>
      <c r="O10" s="132"/>
      <c r="P10" s="131"/>
      <c r="Q10" s="116"/>
      <c r="R10" s="116"/>
      <c r="S10" s="116"/>
      <c r="T10" s="116"/>
      <c r="U10" s="116"/>
      <c r="V10" s="132"/>
      <c r="W10" s="131"/>
      <c r="X10" s="116"/>
      <c r="Y10" s="116"/>
      <c r="Z10" s="116"/>
      <c r="AA10" s="116"/>
      <c r="AB10" s="116"/>
      <c r="AC10" s="132"/>
      <c r="AD10" s="131"/>
      <c r="AE10" s="116"/>
      <c r="AF10" s="116">
        <v>1</v>
      </c>
      <c r="AG10" s="116"/>
      <c r="AH10" s="116"/>
      <c r="AI10" s="116"/>
      <c r="AJ10" s="132"/>
      <c r="AK10" s="131">
        <v>1</v>
      </c>
      <c r="AL10" s="116"/>
      <c r="AM10" s="116"/>
      <c r="AN10" s="116">
        <v>1</v>
      </c>
      <c r="AO10" s="116"/>
      <c r="AP10" s="116">
        <v>3</v>
      </c>
      <c r="AQ10" s="132"/>
      <c r="AR10" s="136">
        <f t="shared" si="8"/>
        <v>1</v>
      </c>
      <c r="AS10" s="115">
        <f t="shared" si="9"/>
        <v>0</v>
      </c>
      <c r="AT10" s="115">
        <f t="shared" si="10"/>
        <v>1</v>
      </c>
      <c r="AU10" s="115">
        <f t="shared" si="11"/>
        <v>1</v>
      </c>
      <c r="AV10" s="115">
        <f t="shared" si="12"/>
        <v>0</v>
      </c>
      <c r="AW10" s="115">
        <f t="shared" si="13"/>
        <v>3</v>
      </c>
      <c r="AX10" s="137">
        <f t="shared" si="14"/>
        <v>0</v>
      </c>
      <c r="AY10" s="86"/>
      <c r="AZ10" s="131"/>
      <c r="BA10" s="116"/>
      <c r="BB10" s="116"/>
      <c r="BC10" s="116"/>
      <c r="BD10" s="116"/>
      <c r="BE10" s="116"/>
      <c r="BF10" s="132"/>
      <c r="BG10" s="131"/>
      <c r="BH10" s="116"/>
      <c r="BI10" s="116"/>
      <c r="BJ10" s="116"/>
      <c r="BK10" s="116"/>
      <c r="BL10" s="116"/>
      <c r="BM10" s="132"/>
      <c r="BN10" s="131"/>
      <c r="BO10" s="116">
        <v>1</v>
      </c>
      <c r="BP10" s="116"/>
      <c r="BQ10" s="116">
        <v>1</v>
      </c>
      <c r="BR10" s="116"/>
      <c r="BS10" s="116"/>
      <c r="BT10" s="132"/>
      <c r="BU10" s="131"/>
      <c r="BV10" s="116"/>
      <c r="BW10" s="116"/>
      <c r="BX10" s="116"/>
      <c r="BY10" s="116"/>
      <c r="BZ10" s="116"/>
      <c r="CA10" s="132"/>
      <c r="CB10" s="131"/>
      <c r="CC10" s="116"/>
      <c r="CD10" s="116"/>
      <c r="CE10" s="116"/>
      <c r="CF10" s="116"/>
      <c r="CG10" s="116"/>
      <c r="CH10" s="132"/>
      <c r="CI10" s="131"/>
      <c r="CJ10" s="116"/>
      <c r="CK10" s="116"/>
      <c r="CL10" s="116"/>
      <c r="CM10" s="116"/>
      <c r="CN10" s="116"/>
      <c r="CO10" s="132"/>
      <c r="CP10" s="136">
        <f t="shared" si="15"/>
        <v>0</v>
      </c>
      <c r="CQ10" s="115">
        <f t="shared" si="1"/>
        <v>1</v>
      </c>
      <c r="CR10" s="115">
        <f t="shared" si="2"/>
        <v>0</v>
      </c>
      <c r="CS10" s="115">
        <f t="shared" si="3"/>
        <v>1</v>
      </c>
      <c r="CT10" s="115">
        <f t="shared" si="4"/>
        <v>0</v>
      </c>
      <c r="CU10" s="115">
        <f t="shared" si="5"/>
        <v>0</v>
      </c>
      <c r="CV10" s="137">
        <f t="shared" si="6"/>
        <v>0</v>
      </c>
      <c r="CW10" s="86"/>
      <c r="CX10" s="260">
        <f t="shared" si="16"/>
        <v>1</v>
      </c>
      <c r="CY10" s="252">
        <f t="shared" si="17"/>
        <v>1</v>
      </c>
      <c r="CZ10" s="252">
        <f t="shared" si="18"/>
        <v>1</v>
      </c>
      <c r="DA10" s="252">
        <f t="shared" si="19"/>
        <v>2</v>
      </c>
      <c r="DB10" s="252">
        <f t="shared" si="20"/>
        <v>0</v>
      </c>
      <c r="DC10" s="252">
        <f t="shared" si="21"/>
        <v>3</v>
      </c>
      <c r="DD10" s="252">
        <f t="shared" si="22"/>
        <v>0</v>
      </c>
      <c r="DE10" s="267">
        <f t="shared" si="23"/>
        <v>8</v>
      </c>
      <c r="DF10" s="86"/>
      <c r="DG10" s="86"/>
      <c r="DH10" s="86"/>
      <c r="DI10" s="86"/>
      <c r="DJ10" s="86"/>
      <c r="DK10" s="86"/>
      <c r="DL10" s="86"/>
      <c r="DM10" s="86"/>
      <c r="DN10" s="86"/>
      <c r="DO10" s="86"/>
      <c r="DP10" s="86"/>
      <c r="DQ10" s="86"/>
      <c r="DR10" s="86"/>
      <c r="DS10" s="86"/>
      <c r="DT10" s="86"/>
      <c r="DU10" s="86"/>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row>
    <row r="11" spans="1:150" s="51" customFormat="1" ht="15.6" x14ac:dyDescent="0.3">
      <c r="A11" s="231" t="s">
        <v>710</v>
      </c>
      <c r="B11" s="131"/>
      <c r="C11" s="116"/>
      <c r="D11" s="116"/>
      <c r="E11" s="116"/>
      <c r="F11" s="116"/>
      <c r="G11" s="116"/>
      <c r="H11" s="132"/>
      <c r="I11" s="131">
        <v>6</v>
      </c>
      <c r="J11" s="116"/>
      <c r="K11" s="116">
        <v>1</v>
      </c>
      <c r="L11" s="116"/>
      <c r="M11" s="116"/>
      <c r="N11" s="116">
        <v>2</v>
      </c>
      <c r="O11" s="132"/>
      <c r="P11" s="131">
        <v>8</v>
      </c>
      <c r="Q11" s="116">
        <v>1</v>
      </c>
      <c r="R11" s="116"/>
      <c r="S11" s="116"/>
      <c r="T11" s="116">
        <v>1</v>
      </c>
      <c r="U11" s="116">
        <v>2</v>
      </c>
      <c r="V11" s="132"/>
      <c r="W11" s="131"/>
      <c r="X11" s="116">
        <v>4</v>
      </c>
      <c r="Y11" s="116">
        <v>2</v>
      </c>
      <c r="Z11" s="116">
        <v>2</v>
      </c>
      <c r="AA11" s="116">
        <v>2</v>
      </c>
      <c r="AB11" s="116">
        <v>2</v>
      </c>
      <c r="AC11" s="132"/>
      <c r="AD11" s="131">
        <v>4</v>
      </c>
      <c r="AE11" s="116">
        <v>2</v>
      </c>
      <c r="AF11" s="116">
        <v>3</v>
      </c>
      <c r="AG11" s="116">
        <v>2</v>
      </c>
      <c r="AH11" s="116">
        <v>3</v>
      </c>
      <c r="AI11" s="116"/>
      <c r="AJ11" s="132"/>
      <c r="AK11" s="131">
        <v>6</v>
      </c>
      <c r="AL11" s="116"/>
      <c r="AM11" s="116">
        <v>3</v>
      </c>
      <c r="AN11" s="116">
        <v>1</v>
      </c>
      <c r="AO11" s="116"/>
      <c r="AP11" s="116">
        <v>3</v>
      </c>
      <c r="AQ11" s="132"/>
      <c r="AR11" s="136">
        <f t="shared" si="8"/>
        <v>24</v>
      </c>
      <c r="AS11" s="115">
        <f t="shared" si="9"/>
        <v>7</v>
      </c>
      <c r="AT11" s="115">
        <f t="shared" si="10"/>
        <v>9</v>
      </c>
      <c r="AU11" s="115">
        <f t="shared" si="11"/>
        <v>5</v>
      </c>
      <c r="AV11" s="115">
        <f t="shared" si="12"/>
        <v>6</v>
      </c>
      <c r="AW11" s="115">
        <f t="shared" si="13"/>
        <v>9</v>
      </c>
      <c r="AX11" s="137">
        <f t="shared" si="14"/>
        <v>0</v>
      </c>
      <c r="AY11" s="86"/>
      <c r="AZ11" s="131">
        <v>4</v>
      </c>
      <c r="BA11" s="116"/>
      <c r="BB11" s="116">
        <v>4</v>
      </c>
      <c r="BC11" s="116"/>
      <c r="BD11" s="116"/>
      <c r="BE11" s="116"/>
      <c r="BF11" s="132"/>
      <c r="BG11" s="131"/>
      <c r="BH11" s="116"/>
      <c r="BI11" s="116"/>
      <c r="BJ11" s="116"/>
      <c r="BK11" s="116"/>
      <c r="BL11" s="116"/>
      <c r="BM11" s="132"/>
      <c r="BN11" s="131">
        <v>2</v>
      </c>
      <c r="BO11" s="116">
        <v>1</v>
      </c>
      <c r="BP11" s="116">
        <v>1</v>
      </c>
      <c r="BQ11" s="116">
        <v>1</v>
      </c>
      <c r="BR11" s="116"/>
      <c r="BS11" s="116"/>
      <c r="BT11" s="132"/>
      <c r="BU11" s="131">
        <v>4</v>
      </c>
      <c r="BV11" s="116"/>
      <c r="BW11" s="116">
        <v>2</v>
      </c>
      <c r="BX11" s="116">
        <v>2</v>
      </c>
      <c r="BY11" s="116">
        <v>2</v>
      </c>
      <c r="BZ11" s="116"/>
      <c r="CA11" s="132"/>
      <c r="CB11" s="131"/>
      <c r="CC11" s="116"/>
      <c r="CD11" s="116"/>
      <c r="CE11" s="116"/>
      <c r="CF11" s="116">
        <v>1</v>
      </c>
      <c r="CG11" s="116"/>
      <c r="CH11" s="132"/>
      <c r="CI11" s="131"/>
      <c r="CJ11" s="116"/>
      <c r="CK11" s="116"/>
      <c r="CL11" s="116"/>
      <c r="CM11" s="116"/>
      <c r="CN11" s="116"/>
      <c r="CO11" s="132"/>
      <c r="CP11" s="136">
        <f t="shared" si="15"/>
        <v>10</v>
      </c>
      <c r="CQ11" s="115">
        <f t="shared" si="1"/>
        <v>1</v>
      </c>
      <c r="CR11" s="115">
        <f t="shared" si="2"/>
        <v>7</v>
      </c>
      <c r="CS11" s="115">
        <f t="shared" si="3"/>
        <v>3</v>
      </c>
      <c r="CT11" s="115">
        <f t="shared" si="4"/>
        <v>3</v>
      </c>
      <c r="CU11" s="115">
        <f t="shared" si="5"/>
        <v>0</v>
      </c>
      <c r="CV11" s="137">
        <f t="shared" si="6"/>
        <v>0</v>
      </c>
      <c r="CW11" s="86"/>
      <c r="CX11" s="260">
        <f t="shared" si="16"/>
        <v>34</v>
      </c>
      <c r="CY11" s="252">
        <f t="shared" si="17"/>
        <v>8</v>
      </c>
      <c r="CZ11" s="252">
        <f t="shared" si="18"/>
        <v>16</v>
      </c>
      <c r="DA11" s="252">
        <f t="shared" si="19"/>
        <v>8</v>
      </c>
      <c r="DB11" s="252">
        <f t="shared" si="20"/>
        <v>9</v>
      </c>
      <c r="DC11" s="252">
        <f t="shared" si="21"/>
        <v>9</v>
      </c>
      <c r="DD11" s="252">
        <f t="shared" si="22"/>
        <v>0</v>
      </c>
      <c r="DE11" s="267">
        <f t="shared" si="23"/>
        <v>84</v>
      </c>
      <c r="DF11" s="86"/>
      <c r="DG11" s="86"/>
      <c r="DH11" s="86"/>
      <c r="DI11" s="86"/>
      <c r="DJ11" s="86"/>
      <c r="DK11" s="86"/>
      <c r="DL11" s="86"/>
      <c r="DM11" s="86"/>
      <c r="DN11" s="86"/>
      <c r="DO11" s="86"/>
      <c r="DP11" s="86"/>
      <c r="DQ11" s="86"/>
      <c r="DR11" s="86"/>
      <c r="DS11" s="86"/>
      <c r="DT11" s="86"/>
      <c r="DU11" s="86"/>
      <c r="DV11" s="86"/>
      <c r="DW11" s="86"/>
      <c r="DX11" s="86"/>
      <c r="DY11" s="86"/>
      <c r="DZ11" s="86"/>
      <c r="EA11" s="86"/>
      <c r="EB11" s="86"/>
      <c r="EC11" s="86"/>
      <c r="ED11" s="86"/>
      <c r="EE11" s="86"/>
      <c r="EF11" s="86"/>
      <c r="EG11" s="86"/>
      <c r="EH11" s="86"/>
      <c r="EI11" s="86"/>
      <c r="EJ11" s="86"/>
      <c r="EK11" s="86"/>
      <c r="EL11" s="86"/>
      <c r="EM11" s="86"/>
      <c r="EN11" s="86"/>
      <c r="EO11" s="86"/>
      <c r="EP11" s="86"/>
      <c r="EQ11" s="86"/>
      <c r="ER11" s="86"/>
      <c r="ES11" s="86"/>
      <c r="ET11" s="86"/>
    </row>
    <row r="12" spans="1:150" s="1" customFormat="1" ht="16.2" thickBot="1" x14ac:dyDescent="0.35">
      <c r="A12" s="229" t="s">
        <v>711</v>
      </c>
      <c r="B12" s="133"/>
      <c r="C12" s="134"/>
      <c r="D12" s="134"/>
      <c r="E12" s="134"/>
      <c r="F12" s="134"/>
      <c r="G12" s="134"/>
      <c r="H12" s="135"/>
      <c r="I12" s="133">
        <v>4</v>
      </c>
      <c r="J12" s="134"/>
      <c r="K12" s="134">
        <v>1</v>
      </c>
      <c r="L12" s="134"/>
      <c r="M12" s="134"/>
      <c r="N12" s="134">
        <v>2</v>
      </c>
      <c r="O12" s="135"/>
      <c r="P12" s="133">
        <v>8</v>
      </c>
      <c r="Q12" s="134"/>
      <c r="R12" s="134"/>
      <c r="S12" s="134"/>
      <c r="T12" s="134"/>
      <c r="U12" s="134">
        <v>2</v>
      </c>
      <c r="V12" s="135"/>
      <c r="W12" s="133"/>
      <c r="X12" s="134"/>
      <c r="Y12" s="134">
        <v>1</v>
      </c>
      <c r="Z12" s="134">
        <v>1</v>
      </c>
      <c r="AA12" s="134">
        <v>2</v>
      </c>
      <c r="AB12" s="134">
        <v>4</v>
      </c>
      <c r="AC12" s="135"/>
      <c r="AD12" s="133">
        <v>4</v>
      </c>
      <c r="AE12" s="134"/>
      <c r="AF12" s="134"/>
      <c r="AG12" s="134">
        <v>2</v>
      </c>
      <c r="AH12" s="134">
        <v>8</v>
      </c>
      <c r="AI12" s="134"/>
      <c r="AJ12" s="135">
        <v>2</v>
      </c>
      <c r="AK12" s="133"/>
      <c r="AL12" s="134"/>
      <c r="AM12" s="134"/>
      <c r="AN12" s="134">
        <v>1</v>
      </c>
      <c r="AO12" s="134"/>
      <c r="AP12" s="134"/>
      <c r="AQ12" s="135"/>
      <c r="AR12" s="138">
        <f t="shared" si="8"/>
        <v>16</v>
      </c>
      <c r="AS12" s="139">
        <f t="shared" si="9"/>
        <v>0</v>
      </c>
      <c r="AT12" s="139">
        <f t="shared" si="10"/>
        <v>2</v>
      </c>
      <c r="AU12" s="139">
        <f t="shared" si="11"/>
        <v>4</v>
      </c>
      <c r="AV12" s="139">
        <f t="shared" si="12"/>
        <v>10</v>
      </c>
      <c r="AW12" s="139">
        <f t="shared" si="13"/>
        <v>8</v>
      </c>
      <c r="AX12" s="140">
        <f t="shared" si="14"/>
        <v>2</v>
      </c>
      <c r="AY12" s="86"/>
      <c r="AZ12" s="133">
        <v>4</v>
      </c>
      <c r="BA12" s="134">
        <v>1</v>
      </c>
      <c r="BB12" s="134">
        <v>5</v>
      </c>
      <c r="BC12" s="134"/>
      <c r="BD12" s="134"/>
      <c r="BE12" s="134"/>
      <c r="BF12" s="135"/>
      <c r="BG12" s="133"/>
      <c r="BH12" s="134"/>
      <c r="BI12" s="134"/>
      <c r="BJ12" s="134"/>
      <c r="BK12" s="134"/>
      <c r="BL12" s="134"/>
      <c r="BM12" s="135"/>
      <c r="BN12" s="133">
        <v>6</v>
      </c>
      <c r="BO12" s="134"/>
      <c r="BP12" s="134"/>
      <c r="BQ12" s="134">
        <v>1</v>
      </c>
      <c r="BR12" s="134"/>
      <c r="BS12" s="134"/>
      <c r="BT12" s="135"/>
      <c r="BU12" s="133">
        <v>8</v>
      </c>
      <c r="BV12" s="134">
        <v>1</v>
      </c>
      <c r="BW12" s="134">
        <v>2</v>
      </c>
      <c r="BX12" s="134"/>
      <c r="BY12" s="134">
        <v>3</v>
      </c>
      <c r="BZ12" s="134"/>
      <c r="CA12" s="135"/>
      <c r="CB12" s="133"/>
      <c r="CC12" s="134"/>
      <c r="CD12" s="134"/>
      <c r="CE12" s="134"/>
      <c r="CF12" s="134">
        <v>2</v>
      </c>
      <c r="CG12" s="134"/>
      <c r="CH12" s="135"/>
      <c r="CI12" s="133"/>
      <c r="CJ12" s="134"/>
      <c r="CK12" s="134"/>
      <c r="CL12" s="134"/>
      <c r="CM12" s="134"/>
      <c r="CN12" s="134"/>
      <c r="CO12" s="135"/>
      <c r="CP12" s="138">
        <f t="shared" si="15"/>
        <v>18</v>
      </c>
      <c r="CQ12" s="139">
        <f t="shared" si="1"/>
        <v>2</v>
      </c>
      <c r="CR12" s="139">
        <f t="shared" si="2"/>
        <v>7</v>
      </c>
      <c r="CS12" s="139">
        <f t="shared" si="3"/>
        <v>1</v>
      </c>
      <c r="CT12" s="139">
        <f t="shared" si="4"/>
        <v>5</v>
      </c>
      <c r="CU12" s="139">
        <f t="shared" si="5"/>
        <v>0</v>
      </c>
      <c r="CV12" s="140">
        <f t="shared" si="6"/>
        <v>0</v>
      </c>
      <c r="CW12" s="254"/>
      <c r="CX12" s="262">
        <f t="shared" si="16"/>
        <v>34</v>
      </c>
      <c r="CY12" s="263">
        <f t="shared" si="17"/>
        <v>2</v>
      </c>
      <c r="CZ12" s="263">
        <f t="shared" si="18"/>
        <v>9</v>
      </c>
      <c r="DA12" s="263">
        <f t="shared" si="19"/>
        <v>5</v>
      </c>
      <c r="DB12" s="263">
        <f t="shared" si="20"/>
        <v>15</v>
      </c>
      <c r="DC12" s="263">
        <f t="shared" si="21"/>
        <v>8</v>
      </c>
      <c r="DD12" s="263">
        <f t="shared" si="22"/>
        <v>2</v>
      </c>
      <c r="DE12" s="267">
        <f t="shared" si="23"/>
        <v>75</v>
      </c>
      <c r="DF12" s="283"/>
      <c r="DG12" s="283"/>
      <c r="DH12" s="283"/>
      <c r="DI12" s="283"/>
      <c r="DJ12" s="283"/>
      <c r="DK12" s="283"/>
      <c r="DL12" s="283"/>
      <c r="DM12" s="283"/>
      <c r="DN12" s="283"/>
      <c r="DO12" s="283"/>
      <c r="DP12" s="283"/>
      <c r="DQ12" s="283"/>
      <c r="DR12" s="283"/>
      <c r="DS12" s="283"/>
      <c r="DT12" s="283"/>
      <c r="DU12" s="283"/>
      <c r="DV12" s="283"/>
      <c r="DW12" s="283"/>
      <c r="DX12" s="283"/>
      <c r="DY12" s="283"/>
      <c r="DZ12" s="283"/>
      <c r="EA12" s="283"/>
      <c r="EB12" s="283"/>
      <c r="EC12" s="283"/>
      <c r="ED12" s="283"/>
      <c r="EE12" s="283"/>
      <c r="EF12" s="283"/>
      <c r="EG12" s="283"/>
      <c r="EH12" s="283"/>
      <c r="EI12" s="283"/>
      <c r="EJ12" s="283"/>
      <c r="EK12" s="283"/>
      <c r="EL12" s="283"/>
      <c r="EM12" s="283"/>
      <c r="EN12" s="283"/>
      <c r="EO12" s="283"/>
      <c r="EP12" s="283"/>
      <c r="EQ12" s="283"/>
      <c r="ER12" s="283"/>
      <c r="ES12" s="283"/>
      <c r="ET12" s="283"/>
    </row>
    <row r="13" spans="1:150" s="86" customFormat="1" ht="15" thickBot="1" x14ac:dyDescent="0.35">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43"/>
      <c r="AE13" s="143"/>
      <c r="AF13" s="143"/>
      <c r="AG13" s="143"/>
      <c r="AH13" s="143"/>
      <c r="AI13" s="143"/>
      <c r="AJ13" s="143"/>
      <c r="AK13" s="143"/>
      <c r="AL13" s="143"/>
      <c r="AM13" s="143"/>
      <c r="AN13" s="143"/>
      <c r="AO13" s="143"/>
      <c r="AP13" s="143"/>
      <c r="AQ13" s="143"/>
      <c r="AR13" s="149"/>
      <c r="AS13" s="149"/>
      <c r="AT13" s="149"/>
      <c r="AU13" s="149"/>
      <c r="AV13" s="149"/>
      <c r="AW13" s="149"/>
      <c r="AX13" s="149"/>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43"/>
      <c r="CC13" s="143"/>
      <c r="CD13" s="143"/>
      <c r="CE13" s="143"/>
      <c r="CF13" s="143"/>
      <c r="CG13" s="143"/>
      <c r="CH13" s="143"/>
      <c r="CI13" s="143"/>
      <c r="CJ13" s="143"/>
      <c r="CK13" s="143"/>
      <c r="CL13" s="143"/>
      <c r="CM13" s="143"/>
      <c r="CN13" s="143"/>
      <c r="CO13" s="143"/>
      <c r="CP13" s="149"/>
      <c r="CQ13" s="149"/>
      <c r="CR13" s="149"/>
      <c r="CS13" s="149"/>
      <c r="CT13" s="149"/>
      <c r="CU13" s="149"/>
      <c r="CV13" s="149"/>
      <c r="CX13" s="253">
        <f>SUM(AR13,CP13)</f>
        <v>0</v>
      </c>
      <c r="CY13" s="253">
        <f t="shared" si="17"/>
        <v>0</v>
      </c>
      <c r="CZ13" s="253">
        <f t="shared" si="18"/>
        <v>0</v>
      </c>
      <c r="DA13" s="253">
        <f t="shared" si="19"/>
        <v>0</v>
      </c>
      <c r="DB13" s="253">
        <f t="shared" si="20"/>
        <v>0</v>
      </c>
      <c r="DC13" s="253">
        <f t="shared" si="21"/>
        <v>0</v>
      </c>
      <c r="DD13" s="253">
        <f t="shared" si="22"/>
        <v>0</v>
      </c>
      <c r="DE13" s="268">
        <f t="shared" si="23"/>
        <v>0</v>
      </c>
    </row>
    <row r="14" spans="1:150" s="86" customFormat="1" ht="15" thickBot="1" x14ac:dyDescent="0.35">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5"/>
      <c r="AD14" s="166"/>
      <c r="AE14" s="167"/>
      <c r="AF14" s="167"/>
      <c r="AG14" s="167"/>
      <c r="AH14" s="167"/>
      <c r="AI14" s="167"/>
      <c r="AJ14" s="168"/>
      <c r="AK14" s="166"/>
      <c r="AL14" s="167"/>
      <c r="AM14" s="167"/>
      <c r="AN14" s="167"/>
      <c r="AO14" s="167"/>
      <c r="AP14" s="167"/>
      <c r="AQ14" s="168"/>
      <c r="AR14" s="169"/>
      <c r="AS14" s="170"/>
      <c r="AT14" s="170"/>
      <c r="AU14" s="170"/>
      <c r="AV14" s="170"/>
      <c r="AW14" s="170"/>
      <c r="AX14" s="171"/>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5"/>
      <c r="CB14" s="166"/>
      <c r="CC14" s="167"/>
      <c r="CD14" s="167"/>
      <c r="CE14" s="167"/>
      <c r="CF14" s="167"/>
      <c r="CG14" s="167"/>
      <c r="CH14" s="168"/>
      <c r="CI14" s="166"/>
      <c r="CJ14" s="167"/>
      <c r="CK14" s="167"/>
      <c r="CL14" s="167"/>
      <c r="CM14" s="167"/>
      <c r="CN14" s="167"/>
      <c r="CO14" s="168"/>
      <c r="CP14" s="169"/>
      <c r="CQ14" s="170"/>
      <c r="CR14" s="170"/>
      <c r="CS14" s="170"/>
      <c r="CT14" s="170"/>
      <c r="CU14" s="170"/>
      <c r="CV14" s="171"/>
      <c r="CX14" s="253">
        <f t="shared" ref="CX14:CX17" si="24">SUM(AR14,CP14)</f>
        <v>0</v>
      </c>
      <c r="CY14" s="253">
        <f t="shared" ref="CY14:CY17" si="25">SUM(AS14,CQ14)</f>
        <v>0</v>
      </c>
      <c r="CZ14" s="253">
        <f t="shared" ref="CZ14:CZ17" si="26">SUM(AT14,CR14)</f>
        <v>0</v>
      </c>
      <c r="DA14" s="253">
        <f t="shared" ref="DA14:DA17" si="27">SUM(AU14,CS14)</f>
        <v>0</v>
      </c>
      <c r="DB14" s="253">
        <f t="shared" ref="DB14:DB17" si="28">SUM(AV14,CT14)</f>
        <v>0</v>
      </c>
      <c r="DC14" s="253">
        <f t="shared" ref="DC14:DC17" si="29">SUM(AW14,CU14)</f>
        <v>0</v>
      </c>
      <c r="DD14" s="253">
        <f t="shared" ref="DD14:DD17" si="30">SUM(AX14,CV14)</f>
        <v>0</v>
      </c>
      <c r="DE14" s="268">
        <f t="shared" si="23"/>
        <v>0</v>
      </c>
    </row>
    <row r="15" spans="1:150" s="1" customFormat="1" x14ac:dyDescent="0.3">
      <c r="A15" s="76" t="s">
        <v>51</v>
      </c>
      <c r="B15" s="144">
        <v>24</v>
      </c>
      <c r="C15" s="145"/>
      <c r="D15" s="145">
        <v>11</v>
      </c>
      <c r="E15" s="145">
        <v>11</v>
      </c>
      <c r="F15" s="145">
        <v>18</v>
      </c>
      <c r="G15" s="145">
        <v>13</v>
      </c>
      <c r="H15" s="146">
        <v>32</v>
      </c>
      <c r="I15" s="144">
        <v>21</v>
      </c>
      <c r="J15" s="145">
        <v>45</v>
      </c>
      <c r="K15" s="145">
        <v>46</v>
      </c>
      <c r="L15" s="145">
        <v>16</v>
      </c>
      <c r="M15" s="145">
        <v>22</v>
      </c>
      <c r="N15" s="145">
        <v>27</v>
      </c>
      <c r="O15" s="146">
        <v>44</v>
      </c>
      <c r="P15" s="144">
        <v>31</v>
      </c>
      <c r="Q15" s="145">
        <v>42</v>
      </c>
      <c r="R15" s="145">
        <v>9</v>
      </c>
      <c r="S15" s="145">
        <v>24</v>
      </c>
      <c r="T15" s="145">
        <v>20</v>
      </c>
      <c r="U15" s="145">
        <v>38</v>
      </c>
      <c r="V15" s="146">
        <v>54</v>
      </c>
      <c r="W15" s="157">
        <v>21</v>
      </c>
      <c r="X15" s="145">
        <v>24</v>
      </c>
      <c r="Y15" s="145">
        <v>21</v>
      </c>
      <c r="Z15" s="145">
        <v>10</v>
      </c>
      <c r="AA15" s="145">
        <v>25</v>
      </c>
      <c r="AB15" s="145">
        <v>23</v>
      </c>
      <c r="AC15" s="155">
        <v>38</v>
      </c>
      <c r="AD15" s="144">
        <v>27</v>
      </c>
      <c r="AE15" s="145">
        <v>19</v>
      </c>
      <c r="AF15" s="145">
        <v>17</v>
      </c>
      <c r="AG15" s="145">
        <v>20</v>
      </c>
      <c r="AH15" s="145">
        <v>18</v>
      </c>
      <c r="AI15" s="145">
        <v>43</v>
      </c>
      <c r="AJ15" s="146">
        <v>33</v>
      </c>
      <c r="AK15" s="144">
        <v>18</v>
      </c>
      <c r="AL15" s="145">
        <v>41</v>
      </c>
      <c r="AM15" s="145">
        <v>26</v>
      </c>
      <c r="AN15" s="145">
        <v>11</v>
      </c>
      <c r="AO15" s="145">
        <v>20</v>
      </c>
      <c r="AP15" s="145">
        <v>27</v>
      </c>
      <c r="AQ15" s="146">
        <v>43</v>
      </c>
      <c r="AR15" s="150">
        <f>SUM(B15,I15,P15,W15,AD15,AK15)</f>
        <v>142</v>
      </c>
      <c r="AS15" s="151">
        <f t="shared" ref="AS15:AS17" si="31">SUM(C15,J15,Q15,X15,AE15,AL15)</f>
        <v>171</v>
      </c>
      <c r="AT15" s="151">
        <f t="shared" ref="AT15:AT17" si="32">SUM(D15,K15,R15,Y15,AF15,AM15)</f>
        <v>130</v>
      </c>
      <c r="AU15" s="151">
        <f t="shared" ref="AU15:AU17" si="33">SUM(E15,L15,S15,Z15,AG15,AN15)</f>
        <v>92</v>
      </c>
      <c r="AV15" s="151">
        <f t="shared" ref="AV15:AV17" si="34">SUM(F15,M15,T15,AA15,AH15,AO15)</f>
        <v>123</v>
      </c>
      <c r="AW15" s="151">
        <f>SUM(G15,N15,U15,AB15,AI15,AP15)</f>
        <v>171</v>
      </c>
      <c r="AX15" s="152">
        <f t="shared" ref="AX15:AX17" si="35">SUM(H15,O15,V15,AC15,AJ15,AQ15)</f>
        <v>244</v>
      </c>
      <c r="AY15" s="86"/>
      <c r="AZ15" s="144">
        <v>38</v>
      </c>
      <c r="BA15" s="145">
        <v>51</v>
      </c>
      <c r="BB15" s="145">
        <v>32</v>
      </c>
      <c r="BC15" s="145">
        <v>25</v>
      </c>
      <c r="BD15" s="145">
        <v>17</v>
      </c>
      <c r="BE15" s="145">
        <v>56</v>
      </c>
      <c r="BF15" s="146"/>
      <c r="BG15" s="144"/>
      <c r="BH15" s="145">
        <v>59</v>
      </c>
      <c r="BI15" s="145">
        <v>19</v>
      </c>
      <c r="BJ15" s="145">
        <v>11</v>
      </c>
      <c r="BK15" s="145">
        <v>15</v>
      </c>
      <c r="BL15" s="145"/>
      <c r="BM15" s="146"/>
      <c r="BN15" s="144">
        <v>20</v>
      </c>
      <c r="BO15" s="145">
        <v>47</v>
      </c>
      <c r="BP15" s="145">
        <v>17</v>
      </c>
      <c r="BQ15" s="145">
        <v>18</v>
      </c>
      <c r="BR15" s="145">
        <v>13</v>
      </c>
      <c r="BS15" s="145"/>
      <c r="BT15" s="146"/>
      <c r="BU15" s="157">
        <v>11</v>
      </c>
      <c r="BV15" s="145">
        <v>51</v>
      </c>
      <c r="BW15" s="145">
        <v>30</v>
      </c>
      <c r="BX15" s="145">
        <v>18</v>
      </c>
      <c r="BY15" s="145">
        <v>16</v>
      </c>
      <c r="BZ15" s="155"/>
      <c r="CA15" s="161"/>
      <c r="CB15" s="144"/>
      <c r="CC15" s="145"/>
      <c r="CD15" s="145"/>
      <c r="CE15" s="145"/>
      <c r="CF15" s="145">
        <v>22</v>
      </c>
      <c r="CG15" s="145"/>
      <c r="CH15" s="146"/>
      <c r="CI15" s="144"/>
      <c r="CJ15" s="145"/>
      <c r="CK15" s="145"/>
      <c r="CL15" s="145"/>
      <c r="CM15" s="145"/>
      <c r="CN15" s="145"/>
      <c r="CO15" s="146"/>
      <c r="CP15" s="150">
        <f>SUM(AZ15,BG15,BN15,BU15,CB15,CI15)</f>
        <v>69</v>
      </c>
      <c r="CQ15" s="151">
        <f t="shared" ref="CQ15" si="36">SUM(BA15,BH15,BO15,BV15,CC15,CJ15)</f>
        <v>208</v>
      </c>
      <c r="CR15" s="151">
        <f t="shared" ref="CR15:CR17" si="37">SUM(BB15,BI15,BP15,BW15,CD15,CK15)</f>
        <v>98</v>
      </c>
      <c r="CS15" s="151">
        <f t="shared" ref="CS15:CS17" si="38">SUM(BC15,BJ15,BQ15,BX15,CE15,CL15)</f>
        <v>72</v>
      </c>
      <c r="CT15" s="151">
        <f t="shared" ref="CT15:CT17" si="39">SUM(BD15,BK15,BR15,BY15,CF15,CM15)</f>
        <v>83</v>
      </c>
      <c r="CU15" s="151">
        <f>SUM(BE15,BL15,BS15,BZ15,CG15,CN15)</f>
        <v>56</v>
      </c>
      <c r="CV15" s="152">
        <f t="shared" ref="CV15:CV17" si="40">SUM(BF15,BM15,BT15,CA15,CH15,CO15)</f>
        <v>0</v>
      </c>
      <c r="CW15" s="254"/>
      <c r="CX15" s="257">
        <f t="shared" si="24"/>
        <v>211</v>
      </c>
      <c r="CY15" s="258">
        <f t="shared" si="25"/>
        <v>379</v>
      </c>
      <c r="CZ15" s="258">
        <f t="shared" si="26"/>
        <v>228</v>
      </c>
      <c r="DA15" s="258">
        <f t="shared" si="27"/>
        <v>164</v>
      </c>
      <c r="DB15" s="258">
        <f t="shared" si="28"/>
        <v>206</v>
      </c>
      <c r="DC15" s="258">
        <f t="shared" si="29"/>
        <v>227</v>
      </c>
      <c r="DD15" s="259">
        <f t="shared" si="30"/>
        <v>244</v>
      </c>
      <c r="DE15" s="267">
        <f t="shared" si="23"/>
        <v>1659</v>
      </c>
      <c r="DF15" s="283"/>
      <c r="DG15" s="283"/>
      <c r="DH15" s="283"/>
      <c r="DI15" s="283"/>
      <c r="DJ15" s="283"/>
      <c r="DK15" s="283"/>
      <c r="DL15" s="283"/>
      <c r="DM15" s="283"/>
      <c r="DN15" s="283"/>
      <c r="DO15" s="283"/>
      <c r="DP15" s="283"/>
      <c r="DQ15" s="283"/>
      <c r="DR15" s="283"/>
      <c r="DS15" s="283"/>
      <c r="DT15" s="283"/>
      <c r="DU15" s="283"/>
      <c r="DV15" s="283"/>
      <c r="DW15" s="283"/>
      <c r="DX15" s="283"/>
      <c r="DY15" s="283"/>
      <c r="DZ15" s="283"/>
      <c r="EA15" s="283"/>
      <c r="EB15" s="283"/>
      <c r="EC15" s="283"/>
      <c r="ED15" s="283"/>
      <c r="EE15" s="283"/>
      <c r="EF15" s="283"/>
      <c r="EG15" s="283"/>
      <c r="EH15" s="283"/>
      <c r="EI15" s="283"/>
      <c r="EJ15" s="283"/>
      <c r="EK15" s="283"/>
      <c r="EL15" s="283"/>
      <c r="EM15" s="283"/>
      <c r="EN15" s="283"/>
      <c r="EO15" s="283"/>
      <c r="EP15" s="283"/>
      <c r="EQ15" s="283"/>
      <c r="ER15" s="283"/>
      <c r="ES15" s="283"/>
      <c r="ET15" s="283"/>
    </row>
    <row r="16" spans="1:150" s="1" customFormat="1" x14ac:dyDescent="0.3">
      <c r="A16" s="81" t="s">
        <v>52</v>
      </c>
      <c r="B16" s="147">
        <v>189</v>
      </c>
      <c r="C16" s="118"/>
      <c r="D16" s="118">
        <v>91</v>
      </c>
      <c r="E16" s="118">
        <v>112</v>
      </c>
      <c r="F16" s="118">
        <v>27</v>
      </c>
      <c r="G16" s="118">
        <v>47</v>
      </c>
      <c r="H16" s="148">
        <v>57</v>
      </c>
      <c r="I16" s="147">
        <v>207</v>
      </c>
      <c r="J16" s="118">
        <v>214</v>
      </c>
      <c r="K16" s="118">
        <v>258</v>
      </c>
      <c r="L16" s="118">
        <v>136</v>
      </c>
      <c r="M16" s="118">
        <v>31</v>
      </c>
      <c r="N16" s="118">
        <v>88</v>
      </c>
      <c r="O16" s="148">
        <v>55</v>
      </c>
      <c r="P16" s="147">
        <v>229</v>
      </c>
      <c r="Q16" s="118">
        <v>249</v>
      </c>
      <c r="R16" s="118">
        <v>196</v>
      </c>
      <c r="S16" s="118">
        <v>160</v>
      </c>
      <c r="T16" s="118">
        <v>36</v>
      </c>
      <c r="U16" s="118">
        <v>95</v>
      </c>
      <c r="V16" s="148">
        <v>57</v>
      </c>
      <c r="W16" s="142">
        <v>159</v>
      </c>
      <c r="X16" s="118">
        <v>153</v>
      </c>
      <c r="Y16" s="118">
        <v>229</v>
      </c>
      <c r="Z16" s="118">
        <v>168</v>
      </c>
      <c r="AA16" s="118">
        <v>48</v>
      </c>
      <c r="AB16" s="118">
        <v>80</v>
      </c>
      <c r="AC16" s="141">
        <v>76</v>
      </c>
      <c r="AD16" s="147">
        <v>190</v>
      </c>
      <c r="AE16" s="118">
        <v>182</v>
      </c>
      <c r="AF16" s="118">
        <v>243</v>
      </c>
      <c r="AG16" s="118">
        <v>196</v>
      </c>
      <c r="AH16" s="118">
        <v>51</v>
      </c>
      <c r="AI16" s="118">
        <v>89</v>
      </c>
      <c r="AJ16" s="148">
        <v>63</v>
      </c>
      <c r="AK16" s="147">
        <v>144</v>
      </c>
      <c r="AL16" s="118">
        <v>132</v>
      </c>
      <c r="AM16" s="118">
        <v>248</v>
      </c>
      <c r="AN16" s="118">
        <v>115</v>
      </c>
      <c r="AO16" s="118">
        <v>46</v>
      </c>
      <c r="AP16" s="118">
        <v>92</v>
      </c>
      <c r="AQ16" s="148">
        <v>57</v>
      </c>
      <c r="AR16" s="136">
        <f t="shared" ref="AR16:AR17" si="41">SUM(B16,I16,P16,W16,AD16,AK16)</f>
        <v>1118</v>
      </c>
      <c r="AS16" s="115">
        <f>SUM(C16,J16,Q16,X16,AE16,AL16)</f>
        <v>930</v>
      </c>
      <c r="AT16" s="115">
        <f t="shared" si="32"/>
        <v>1265</v>
      </c>
      <c r="AU16" s="115">
        <f t="shared" si="33"/>
        <v>887</v>
      </c>
      <c r="AV16" s="115">
        <f t="shared" si="34"/>
        <v>239</v>
      </c>
      <c r="AW16" s="115">
        <f t="shared" ref="AW16:AW17" si="42">SUM(G16,N16,U16,AB16,AI16,AP16)</f>
        <v>491</v>
      </c>
      <c r="AX16" s="137">
        <f t="shared" si="35"/>
        <v>365</v>
      </c>
      <c r="AY16" s="86"/>
      <c r="AZ16" s="147">
        <v>229</v>
      </c>
      <c r="BA16" s="118">
        <v>244</v>
      </c>
      <c r="BB16" s="118">
        <v>288</v>
      </c>
      <c r="BC16" s="118">
        <v>164</v>
      </c>
      <c r="BD16" s="118">
        <v>71</v>
      </c>
      <c r="BE16" s="118">
        <v>141</v>
      </c>
      <c r="BF16" s="148"/>
      <c r="BG16" s="147"/>
      <c r="BH16" s="118">
        <v>256</v>
      </c>
      <c r="BI16" s="118">
        <v>220</v>
      </c>
      <c r="BJ16" s="118">
        <v>136</v>
      </c>
      <c r="BK16" s="118">
        <v>43</v>
      </c>
      <c r="BL16" s="118"/>
      <c r="BM16" s="148"/>
      <c r="BN16" s="147">
        <v>158</v>
      </c>
      <c r="BO16" s="118">
        <v>292</v>
      </c>
      <c r="BP16" s="118">
        <v>240</v>
      </c>
      <c r="BQ16" s="118">
        <v>145</v>
      </c>
      <c r="BR16" s="118">
        <v>58</v>
      </c>
      <c r="BS16" s="118"/>
      <c r="BT16" s="148"/>
      <c r="BU16" s="142">
        <v>193</v>
      </c>
      <c r="BV16" s="118">
        <v>190</v>
      </c>
      <c r="BW16" s="118">
        <v>247</v>
      </c>
      <c r="BX16" s="118">
        <v>154</v>
      </c>
      <c r="BY16" s="118">
        <v>48</v>
      </c>
      <c r="BZ16" s="141"/>
      <c r="CA16" s="162"/>
      <c r="CB16" s="147"/>
      <c r="CC16" s="118"/>
      <c r="CD16" s="118"/>
      <c r="CE16" s="118"/>
      <c r="CF16" s="118">
        <v>51</v>
      </c>
      <c r="CG16" s="118"/>
      <c r="CH16" s="148"/>
      <c r="CI16" s="147"/>
      <c r="CJ16" s="118"/>
      <c r="CK16" s="118"/>
      <c r="CL16" s="118"/>
      <c r="CM16" s="118"/>
      <c r="CN16" s="118"/>
      <c r="CO16" s="148"/>
      <c r="CP16" s="136">
        <f t="shared" ref="CP16:CP17" si="43">SUM(AZ16,BG16,BN16,BU16,CB16,CI16)</f>
        <v>580</v>
      </c>
      <c r="CQ16" s="115">
        <f>SUM(BA16,BH16,BO16,BV16,CC16,CJ16)</f>
        <v>982</v>
      </c>
      <c r="CR16" s="115">
        <f t="shared" si="37"/>
        <v>995</v>
      </c>
      <c r="CS16" s="115">
        <f t="shared" si="38"/>
        <v>599</v>
      </c>
      <c r="CT16" s="115">
        <f t="shared" si="39"/>
        <v>271</v>
      </c>
      <c r="CU16" s="115">
        <f t="shared" ref="CU16:CU17" si="44">SUM(BE16,BL16,BS16,BZ16,CG16,CN16)</f>
        <v>141</v>
      </c>
      <c r="CV16" s="137">
        <f t="shared" si="40"/>
        <v>0</v>
      </c>
      <c r="CW16" s="254"/>
      <c r="CX16" s="260">
        <f t="shared" si="24"/>
        <v>1698</v>
      </c>
      <c r="CY16" s="252">
        <f t="shared" si="25"/>
        <v>1912</v>
      </c>
      <c r="CZ16" s="252">
        <f t="shared" si="26"/>
        <v>2260</v>
      </c>
      <c r="DA16" s="252">
        <f t="shared" si="27"/>
        <v>1486</v>
      </c>
      <c r="DB16" s="252">
        <f t="shared" si="28"/>
        <v>510</v>
      </c>
      <c r="DC16" s="252">
        <f t="shared" si="29"/>
        <v>632</v>
      </c>
      <c r="DD16" s="261">
        <f t="shared" si="30"/>
        <v>365</v>
      </c>
      <c r="DE16" s="267">
        <f t="shared" si="23"/>
        <v>8863</v>
      </c>
      <c r="DF16" s="283"/>
      <c r="DG16" s="283"/>
      <c r="DH16" s="283"/>
      <c r="DI16" s="283"/>
      <c r="DJ16" s="283"/>
      <c r="DK16" s="283"/>
      <c r="DL16" s="283"/>
      <c r="DM16" s="283"/>
      <c r="DN16" s="283"/>
      <c r="DO16" s="283"/>
      <c r="DP16" s="283"/>
      <c r="DQ16" s="283"/>
      <c r="DR16" s="283"/>
      <c r="DS16" s="283"/>
      <c r="DT16" s="283"/>
      <c r="DU16" s="283"/>
      <c r="DV16" s="283"/>
      <c r="DW16" s="283"/>
      <c r="DX16" s="283"/>
      <c r="DY16" s="283"/>
      <c r="DZ16" s="283"/>
      <c r="EA16" s="283"/>
      <c r="EB16" s="283"/>
      <c r="EC16" s="283"/>
      <c r="ED16" s="283"/>
      <c r="EE16" s="283"/>
      <c r="EF16" s="283"/>
      <c r="EG16" s="283"/>
      <c r="EH16" s="283"/>
      <c r="EI16" s="283"/>
      <c r="EJ16" s="283"/>
      <c r="EK16" s="283"/>
      <c r="EL16" s="283"/>
      <c r="EM16" s="283"/>
      <c r="EN16" s="283"/>
      <c r="EO16" s="283"/>
      <c r="EP16" s="283"/>
      <c r="EQ16" s="283"/>
      <c r="ER16" s="283"/>
      <c r="ES16" s="283"/>
      <c r="ET16" s="283"/>
    </row>
    <row r="17" spans="1:150" s="1" customFormat="1" ht="15" thickBot="1" x14ac:dyDescent="0.35">
      <c r="A17" s="78" t="s">
        <v>53</v>
      </c>
      <c r="B17" s="133"/>
      <c r="C17" s="134"/>
      <c r="D17" s="134">
        <v>1</v>
      </c>
      <c r="E17" s="134"/>
      <c r="F17" s="134"/>
      <c r="G17" s="134"/>
      <c r="H17" s="135"/>
      <c r="I17" s="133"/>
      <c r="J17" s="134"/>
      <c r="K17" s="134">
        <v>6</v>
      </c>
      <c r="L17" s="134"/>
      <c r="M17" s="134"/>
      <c r="N17" s="134"/>
      <c r="O17" s="135">
        <v>1</v>
      </c>
      <c r="P17" s="133"/>
      <c r="Q17" s="134"/>
      <c r="R17" s="134">
        <v>1</v>
      </c>
      <c r="S17" s="134">
        <v>1</v>
      </c>
      <c r="T17" s="134">
        <v>0</v>
      </c>
      <c r="U17" s="134"/>
      <c r="V17" s="135"/>
      <c r="W17" s="158"/>
      <c r="X17" s="134"/>
      <c r="Y17" s="134">
        <v>2</v>
      </c>
      <c r="Z17" s="134"/>
      <c r="AA17" s="134">
        <v>1</v>
      </c>
      <c r="AB17" s="134"/>
      <c r="AC17" s="156"/>
      <c r="AD17" s="133"/>
      <c r="AE17" s="134"/>
      <c r="AF17" s="134"/>
      <c r="AG17" s="134"/>
      <c r="AH17" s="134"/>
      <c r="AI17" s="134"/>
      <c r="AJ17" s="135">
        <v>1</v>
      </c>
      <c r="AK17" s="133"/>
      <c r="AL17" s="134">
        <v>2</v>
      </c>
      <c r="AM17" s="134">
        <v>3</v>
      </c>
      <c r="AN17" s="134"/>
      <c r="AO17" s="134"/>
      <c r="AP17" s="134"/>
      <c r="AQ17" s="135"/>
      <c r="AR17" s="138">
        <f t="shared" si="41"/>
        <v>0</v>
      </c>
      <c r="AS17" s="139">
        <f t="shared" si="31"/>
        <v>2</v>
      </c>
      <c r="AT17" s="139">
        <f t="shared" si="32"/>
        <v>13</v>
      </c>
      <c r="AU17" s="139">
        <f t="shared" si="33"/>
        <v>1</v>
      </c>
      <c r="AV17" s="139">
        <f t="shared" si="34"/>
        <v>1</v>
      </c>
      <c r="AW17" s="139">
        <f t="shared" si="42"/>
        <v>0</v>
      </c>
      <c r="AX17" s="140">
        <f t="shared" si="35"/>
        <v>2</v>
      </c>
      <c r="AY17" s="86"/>
      <c r="AZ17" s="133"/>
      <c r="BA17" s="134"/>
      <c r="BB17" s="134">
        <v>5</v>
      </c>
      <c r="BC17" s="134"/>
      <c r="BD17" s="134"/>
      <c r="BE17" s="134"/>
      <c r="BF17" s="135"/>
      <c r="BG17" s="133"/>
      <c r="BH17" s="134">
        <v>1</v>
      </c>
      <c r="BI17" s="134">
        <v>1</v>
      </c>
      <c r="BJ17" s="134"/>
      <c r="BK17" s="134">
        <v>1</v>
      </c>
      <c r="BL17" s="134"/>
      <c r="BM17" s="135"/>
      <c r="BN17" s="133"/>
      <c r="BO17" s="153">
        <v>2</v>
      </c>
      <c r="BP17" s="153">
        <v>3</v>
      </c>
      <c r="BQ17" s="153"/>
      <c r="BR17" s="153">
        <v>2</v>
      </c>
      <c r="BS17" s="153"/>
      <c r="BT17" s="159"/>
      <c r="BU17" s="160"/>
      <c r="BV17" s="153">
        <v>2</v>
      </c>
      <c r="BW17" s="153"/>
      <c r="BX17" s="153"/>
      <c r="BY17" s="153">
        <v>1</v>
      </c>
      <c r="BZ17" s="154"/>
      <c r="CA17" s="163"/>
      <c r="CB17" s="133"/>
      <c r="CC17" s="134"/>
      <c r="CD17" s="134"/>
      <c r="CE17" s="134"/>
      <c r="CF17" s="134">
        <v>2</v>
      </c>
      <c r="CG17" s="134"/>
      <c r="CH17" s="135"/>
      <c r="CI17" s="133"/>
      <c r="CJ17" s="134"/>
      <c r="CK17" s="134"/>
      <c r="CL17" s="134"/>
      <c r="CM17" s="134"/>
      <c r="CN17" s="134"/>
      <c r="CO17" s="135"/>
      <c r="CP17" s="138">
        <f t="shared" si="43"/>
        <v>0</v>
      </c>
      <c r="CQ17" s="139">
        <f t="shared" ref="CQ17" si="45">SUM(BA17,BH17,BO17,BV17,CC17,CJ17)</f>
        <v>5</v>
      </c>
      <c r="CR17" s="139">
        <f t="shared" si="37"/>
        <v>9</v>
      </c>
      <c r="CS17" s="139">
        <f t="shared" si="38"/>
        <v>0</v>
      </c>
      <c r="CT17" s="139">
        <f t="shared" si="39"/>
        <v>6</v>
      </c>
      <c r="CU17" s="139">
        <f t="shared" si="44"/>
        <v>0</v>
      </c>
      <c r="CV17" s="140">
        <f t="shared" si="40"/>
        <v>0</v>
      </c>
      <c r="CW17" s="254"/>
      <c r="CX17" s="262">
        <f t="shared" si="24"/>
        <v>0</v>
      </c>
      <c r="CY17" s="263">
        <f t="shared" si="25"/>
        <v>7</v>
      </c>
      <c r="CZ17" s="263">
        <f t="shared" si="26"/>
        <v>22</v>
      </c>
      <c r="DA17" s="263">
        <f t="shared" si="27"/>
        <v>1</v>
      </c>
      <c r="DB17" s="263">
        <f t="shared" si="28"/>
        <v>7</v>
      </c>
      <c r="DC17" s="263">
        <f t="shared" si="29"/>
        <v>0</v>
      </c>
      <c r="DD17" s="264">
        <f t="shared" si="30"/>
        <v>2</v>
      </c>
      <c r="DE17" s="269">
        <f>SUM(CX17:DD17)</f>
        <v>39</v>
      </c>
      <c r="DF17" s="283"/>
      <c r="DG17" s="283"/>
      <c r="DH17" s="283"/>
      <c r="DI17" s="283"/>
      <c r="DJ17" s="283"/>
      <c r="DK17" s="283"/>
      <c r="DL17" s="283"/>
      <c r="DM17" s="283"/>
      <c r="DN17" s="283"/>
      <c r="DO17" s="283"/>
      <c r="DP17" s="283"/>
      <c r="DQ17" s="283"/>
      <c r="DR17" s="283"/>
      <c r="DS17" s="283"/>
      <c r="DT17" s="283"/>
      <c r="DU17" s="283"/>
      <c r="DV17" s="283"/>
      <c r="DW17" s="283"/>
      <c r="DX17" s="283"/>
      <c r="DY17" s="283"/>
      <c r="DZ17" s="283"/>
      <c r="EA17" s="283"/>
      <c r="EB17" s="283"/>
      <c r="EC17" s="283"/>
      <c r="ED17" s="283"/>
      <c r="EE17" s="283"/>
      <c r="EF17" s="283"/>
      <c r="EG17" s="283"/>
      <c r="EH17" s="283"/>
      <c r="EI17" s="283"/>
      <c r="EJ17" s="283"/>
      <c r="EK17" s="283"/>
      <c r="EL17" s="283"/>
      <c r="EM17" s="283"/>
      <c r="EN17" s="283"/>
      <c r="EO17" s="283"/>
      <c r="EP17" s="283"/>
      <c r="EQ17" s="283"/>
      <c r="ER17" s="283"/>
      <c r="ES17" s="283"/>
      <c r="ET17" s="283"/>
    </row>
    <row r="18" spans="1:150" x14ac:dyDescent="0.3">
      <c r="A18" s="60"/>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Z18" s="60"/>
      <c r="BA18" s="60"/>
      <c r="BB18" s="60"/>
      <c r="BC18" s="60"/>
      <c r="BD18" s="60"/>
      <c r="BE18" s="60"/>
      <c r="BG18" s="60"/>
      <c r="BH18" s="60"/>
      <c r="BI18" s="60"/>
      <c r="BJ18" s="60"/>
      <c r="BK18" s="60"/>
      <c r="BL18" s="60"/>
      <c r="BM18" s="282"/>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row>
    <row r="19" spans="1:150" x14ac:dyDescent="0.3">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Z19" s="60"/>
      <c r="BA19" s="60"/>
      <c r="BB19" s="60"/>
      <c r="BC19" s="60"/>
      <c r="BD19" s="60"/>
      <c r="BE19" s="60"/>
      <c r="BG19" s="60"/>
      <c r="BH19" s="60"/>
      <c r="BI19" s="60"/>
      <c r="BJ19" s="60"/>
      <c r="BK19" s="60"/>
      <c r="BL19" s="60"/>
      <c r="BM19" s="282"/>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row>
    <row r="20" spans="1:150" x14ac:dyDescent="0.3">
      <c r="A20" s="60"/>
      <c r="B20" s="60"/>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Z20" s="60"/>
      <c r="BA20" s="60"/>
      <c r="BB20" s="60"/>
      <c r="BC20" s="60"/>
      <c r="BD20" s="60"/>
      <c r="BE20" s="60"/>
      <c r="BG20" s="60"/>
      <c r="BH20" s="60"/>
      <c r="BI20" s="60"/>
      <c r="BJ20" s="60"/>
      <c r="BK20" s="60"/>
      <c r="BL20" s="60"/>
      <c r="BM20" s="282"/>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row>
    <row r="21" spans="1:150" x14ac:dyDescent="0.3">
      <c r="A21" s="60"/>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Z21" s="60"/>
      <c r="BA21" s="60"/>
      <c r="BB21" s="60"/>
      <c r="BC21" s="60"/>
      <c r="BD21" s="60"/>
      <c r="BE21" s="60"/>
      <c r="BG21" s="60"/>
      <c r="BH21" s="60"/>
      <c r="BI21" s="60"/>
      <c r="BJ21" s="60"/>
      <c r="BK21" s="60"/>
      <c r="BL21" s="60"/>
      <c r="BM21" s="282"/>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row>
    <row r="22" spans="1:150" x14ac:dyDescent="0.3">
      <c r="A22" s="60"/>
      <c r="B22" s="60"/>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Z22" s="60"/>
      <c r="BA22" s="60"/>
      <c r="BB22" s="60"/>
      <c r="BC22" s="60"/>
      <c r="BD22" s="60"/>
      <c r="BE22" s="60"/>
      <c r="BG22" s="60"/>
      <c r="BH22" s="60"/>
      <c r="BI22" s="60"/>
      <c r="BJ22" s="60"/>
      <c r="BK22" s="60"/>
      <c r="BL22" s="60"/>
      <c r="BM22" s="282"/>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row>
    <row r="23" spans="1:150" x14ac:dyDescent="0.3">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Z23" s="60"/>
      <c r="BA23" s="60"/>
      <c r="BB23" s="60"/>
      <c r="BC23" s="60"/>
      <c r="BD23" s="60"/>
      <c r="BE23" s="60"/>
      <c r="BG23" s="60"/>
      <c r="BH23" s="60"/>
      <c r="BI23" s="60"/>
      <c r="BJ23" s="60"/>
      <c r="BK23" s="60"/>
      <c r="BL23" s="60"/>
      <c r="BM23" s="282"/>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row>
    <row r="24" spans="1:150" x14ac:dyDescent="0.3">
      <c r="A24" s="60"/>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Z24" s="60"/>
      <c r="BA24" s="60"/>
      <c r="BB24" s="60"/>
      <c r="BC24" s="60"/>
      <c r="BD24" s="60"/>
      <c r="BE24" s="60"/>
      <c r="BG24" s="60"/>
      <c r="BH24" s="60"/>
      <c r="BI24" s="60"/>
      <c r="BJ24" s="60"/>
      <c r="BK24" s="60"/>
      <c r="BL24" s="60"/>
      <c r="BM24" s="282"/>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row>
    <row r="25" spans="1:150" x14ac:dyDescent="0.3">
      <c r="A25" s="60"/>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Z25" s="60"/>
      <c r="BA25" s="60"/>
      <c r="BB25" s="60"/>
      <c r="BC25" s="60"/>
      <c r="BD25" s="60"/>
      <c r="BE25" s="60"/>
      <c r="BG25" s="60"/>
      <c r="BH25" s="60"/>
      <c r="BI25" s="60"/>
      <c r="BJ25" s="60"/>
      <c r="BK25" s="60"/>
      <c r="BL25" s="60"/>
      <c r="BM25" s="282"/>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row>
    <row r="26" spans="1:150" x14ac:dyDescent="0.3">
      <c r="A26" s="60"/>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Z26" s="60"/>
      <c r="BA26" s="60"/>
      <c r="BB26" s="60"/>
      <c r="BC26" s="60"/>
      <c r="BD26" s="60"/>
      <c r="BE26" s="60"/>
      <c r="BG26" s="60"/>
      <c r="BH26" s="60"/>
      <c r="BI26" s="60"/>
      <c r="BJ26" s="60"/>
      <c r="BK26" s="60"/>
      <c r="BL26" s="60"/>
      <c r="BM26" s="282"/>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row>
    <row r="27" spans="1:150" x14ac:dyDescent="0.3">
      <c r="A27" s="60"/>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Z27" s="60"/>
      <c r="BA27" s="60"/>
      <c r="BB27" s="60"/>
      <c r="BC27" s="60"/>
      <c r="BD27" s="60"/>
      <c r="BE27" s="60"/>
      <c r="BG27" s="60"/>
      <c r="BH27" s="60"/>
      <c r="BI27" s="60"/>
      <c r="BJ27" s="60"/>
      <c r="BK27" s="60"/>
      <c r="BL27" s="60"/>
      <c r="BM27" s="282"/>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row>
    <row r="28" spans="1:150" x14ac:dyDescent="0.3">
      <c r="A28" s="60"/>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Z28" s="60"/>
      <c r="BA28" s="60"/>
      <c r="BB28" s="60"/>
      <c r="BC28" s="60"/>
      <c r="BD28" s="60"/>
      <c r="BE28" s="60"/>
      <c r="BG28" s="60"/>
      <c r="BH28" s="60"/>
      <c r="BI28" s="60"/>
      <c r="BJ28" s="60"/>
      <c r="BK28" s="60"/>
      <c r="BL28" s="60"/>
      <c r="BM28" s="282"/>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row>
    <row r="29" spans="1:150" x14ac:dyDescent="0.3">
      <c r="A29" s="60"/>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Z29" s="60"/>
      <c r="BA29" s="60"/>
      <c r="BB29" s="60"/>
      <c r="BC29" s="60"/>
      <c r="BD29" s="60"/>
      <c r="BE29" s="60"/>
      <c r="BG29" s="60"/>
      <c r="BH29" s="60"/>
      <c r="BI29" s="60"/>
      <c r="BJ29" s="60"/>
      <c r="BK29" s="60"/>
      <c r="BL29" s="60"/>
      <c r="BM29" s="282"/>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c r="EI29" s="60"/>
      <c r="EJ29" s="60"/>
      <c r="EK29" s="60"/>
      <c r="EL29" s="60"/>
      <c r="EM29" s="60"/>
      <c r="EN29" s="60"/>
      <c r="EO29" s="60"/>
      <c r="EP29" s="60"/>
      <c r="EQ29" s="60"/>
      <c r="ER29" s="60"/>
      <c r="ES29" s="60"/>
      <c r="ET29" s="60"/>
    </row>
    <row r="30" spans="1:150" x14ac:dyDescent="0.3">
      <c r="A30" s="60"/>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Z30" s="60"/>
      <c r="BA30" s="60"/>
      <c r="BB30" s="60"/>
      <c r="BC30" s="60"/>
      <c r="BD30" s="60"/>
      <c r="BE30" s="60"/>
      <c r="BG30" s="60"/>
      <c r="BH30" s="60"/>
      <c r="BI30" s="60"/>
      <c r="BJ30" s="60"/>
      <c r="BK30" s="60"/>
      <c r="BL30" s="60"/>
      <c r="BM30" s="282"/>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row>
    <row r="31" spans="1:150" x14ac:dyDescent="0.3">
      <c r="A31" s="60"/>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Z31" s="60"/>
      <c r="BA31" s="60"/>
      <c r="BB31" s="60"/>
      <c r="BC31" s="60"/>
      <c r="BD31" s="60"/>
      <c r="BE31" s="60"/>
      <c r="BG31" s="60"/>
      <c r="BH31" s="60"/>
      <c r="BI31" s="60"/>
      <c r="BJ31" s="60"/>
      <c r="BK31" s="60"/>
      <c r="BL31" s="60"/>
      <c r="BM31" s="282"/>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row>
    <row r="32" spans="1:150" x14ac:dyDescent="0.3">
      <c r="A32" s="60"/>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Z32" s="60"/>
      <c r="BA32" s="60"/>
      <c r="BB32" s="60"/>
      <c r="BC32" s="60"/>
      <c r="BD32" s="60"/>
      <c r="BE32" s="60"/>
      <c r="BG32" s="60"/>
      <c r="BH32" s="60"/>
      <c r="BI32" s="60"/>
      <c r="BJ32" s="60"/>
      <c r="BK32" s="60"/>
      <c r="BL32" s="60"/>
      <c r="BM32" s="282"/>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row>
    <row r="33" spans="1:150" x14ac:dyDescent="0.3">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Z33" s="60"/>
      <c r="BA33" s="60"/>
      <c r="BB33" s="60"/>
      <c r="BC33" s="60"/>
      <c r="BD33" s="60"/>
      <c r="BE33" s="60"/>
      <c r="BG33" s="60"/>
      <c r="BH33" s="60"/>
      <c r="BI33" s="60"/>
      <c r="BJ33" s="60"/>
      <c r="BK33" s="60"/>
      <c r="BL33" s="60"/>
      <c r="BM33" s="282"/>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row>
    <row r="34" spans="1:150" x14ac:dyDescent="0.3">
      <c r="A34" s="60"/>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Z34" s="60"/>
      <c r="BA34" s="60"/>
      <c r="BB34" s="60"/>
      <c r="BC34" s="60"/>
      <c r="BD34" s="60"/>
      <c r="BE34" s="60"/>
      <c r="BG34" s="60"/>
      <c r="BH34" s="60"/>
      <c r="BI34" s="60"/>
      <c r="BJ34" s="60"/>
      <c r="BK34" s="60"/>
      <c r="BL34" s="60"/>
      <c r="BM34" s="282"/>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row>
    <row r="35" spans="1:150" x14ac:dyDescent="0.3">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Z35" s="60"/>
      <c r="BA35" s="60"/>
      <c r="BB35" s="60"/>
      <c r="BC35" s="60"/>
      <c r="BD35" s="60"/>
      <c r="BE35" s="60"/>
      <c r="BG35" s="60"/>
      <c r="BH35" s="60"/>
      <c r="BI35" s="60"/>
      <c r="BJ35" s="60"/>
      <c r="BK35" s="60"/>
      <c r="BL35" s="60"/>
      <c r="BM35" s="282"/>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c r="CM35" s="60"/>
      <c r="CN35" s="60"/>
      <c r="CO35" s="60"/>
      <c r="CP35" s="60"/>
      <c r="CQ35" s="60"/>
      <c r="CR35" s="60"/>
      <c r="CS35" s="60"/>
      <c r="CT35" s="60"/>
      <c r="CU35" s="60"/>
      <c r="CV35" s="60"/>
      <c r="CX35" s="60"/>
      <c r="CY35" s="60"/>
      <c r="CZ35" s="60"/>
      <c r="DA35" s="60"/>
      <c r="DB35" s="60"/>
      <c r="DC35" s="60"/>
      <c r="DD35" s="60"/>
      <c r="DE35" s="60"/>
      <c r="DF35" s="60"/>
      <c r="DG35" s="60"/>
      <c r="DH35" s="60"/>
      <c r="DI35" s="60"/>
      <c r="DJ35" s="60"/>
      <c r="DK35" s="60"/>
      <c r="DL35" s="60"/>
      <c r="DM35" s="60"/>
      <c r="DN35" s="60"/>
      <c r="DO35" s="60"/>
      <c r="DP35" s="60"/>
      <c r="DQ35" s="60"/>
      <c r="DR35" s="60"/>
      <c r="DS35" s="60"/>
      <c r="DT35" s="60"/>
      <c r="DU35" s="60"/>
      <c r="DV35" s="60"/>
      <c r="DW35" s="60"/>
      <c r="DX35" s="60"/>
      <c r="DY35" s="60"/>
      <c r="DZ35" s="60"/>
      <c r="EA35" s="60"/>
      <c r="EB35" s="60"/>
      <c r="EC35" s="60"/>
      <c r="ED35" s="60"/>
      <c r="EE35" s="60"/>
      <c r="EF35" s="60"/>
      <c r="EG35" s="60"/>
      <c r="EH35" s="60"/>
      <c r="EI35" s="60"/>
      <c r="EJ35" s="60"/>
      <c r="EK35" s="60"/>
      <c r="EL35" s="60"/>
      <c r="EM35" s="60"/>
      <c r="EN35" s="60"/>
      <c r="EO35" s="60"/>
      <c r="EP35" s="60"/>
      <c r="EQ35" s="60"/>
      <c r="ER35" s="60"/>
      <c r="ES35" s="60"/>
      <c r="ET35" s="60"/>
    </row>
    <row r="36" spans="1:150" x14ac:dyDescent="0.3">
      <c r="A36" s="60"/>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Z36" s="60"/>
      <c r="BA36" s="60"/>
      <c r="BB36" s="60"/>
      <c r="BC36" s="60"/>
      <c r="BD36" s="60"/>
      <c r="BE36" s="60"/>
      <c r="BG36" s="60"/>
      <c r="BH36" s="60"/>
      <c r="BI36" s="60"/>
      <c r="BJ36" s="60"/>
      <c r="BK36" s="60"/>
      <c r="BL36" s="60"/>
      <c r="BM36" s="282"/>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X36" s="60"/>
      <c r="CY36" s="60"/>
      <c r="CZ36" s="60"/>
      <c r="DA36" s="60"/>
      <c r="DB36" s="60"/>
      <c r="DC36" s="60"/>
      <c r="DD36" s="60"/>
      <c r="DE36" s="60"/>
      <c r="DF36" s="60"/>
      <c r="DG36" s="60"/>
      <c r="DH36" s="60"/>
      <c r="DI36" s="60"/>
      <c r="DJ36" s="60"/>
      <c r="DK36" s="60"/>
      <c r="DL36" s="60"/>
      <c r="DM36" s="60"/>
      <c r="DN36" s="60"/>
      <c r="DO36" s="60"/>
      <c r="DP36" s="60"/>
      <c r="DQ36" s="60"/>
      <c r="DR36" s="60"/>
      <c r="DS36" s="60"/>
      <c r="DT36" s="60"/>
      <c r="DU36" s="60"/>
      <c r="DV36" s="60"/>
      <c r="DW36" s="60"/>
      <c r="DX36" s="60"/>
      <c r="DY36" s="60"/>
      <c r="DZ36" s="60"/>
      <c r="EA36" s="60"/>
      <c r="EB36" s="60"/>
      <c r="EC36" s="60"/>
      <c r="ED36" s="60"/>
      <c r="EE36" s="60"/>
      <c r="EF36" s="60"/>
      <c r="EG36" s="60"/>
      <c r="EH36" s="60"/>
      <c r="EI36" s="60"/>
      <c r="EJ36" s="60"/>
      <c r="EK36" s="60"/>
      <c r="EL36" s="60"/>
      <c r="EM36" s="60"/>
      <c r="EN36" s="60"/>
      <c r="EO36" s="60"/>
      <c r="EP36" s="60"/>
      <c r="EQ36" s="60"/>
      <c r="ER36" s="60"/>
      <c r="ES36" s="60"/>
      <c r="ET36" s="60"/>
    </row>
    <row r="37" spans="1:150" x14ac:dyDescent="0.3">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Z37" s="60"/>
      <c r="BA37" s="60"/>
      <c r="BB37" s="60"/>
      <c r="BC37" s="60"/>
      <c r="BD37" s="60"/>
      <c r="BE37" s="60"/>
      <c r="BG37" s="60"/>
      <c r="BH37" s="60"/>
      <c r="BI37" s="60"/>
      <c r="BJ37" s="60"/>
      <c r="BK37" s="60"/>
      <c r="BL37" s="60"/>
      <c r="BM37" s="282"/>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X37" s="60"/>
      <c r="CY37" s="60"/>
      <c r="CZ37" s="60"/>
      <c r="DA37" s="60"/>
      <c r="DB37" s="60"/>
      <c r="DC37" s="60"/>
      <c r="DD37" s="60"/>
      <c r="DE37" s="60"/>
      <c r="DF37" s="60"/>
      <c r="DG37" s="60"/>
      <c r="DH37" s="60"/>
      <c r="DI37" s="60"/>
      <c r="DJ37" s="60"/>
      <c r="DK37" s="60"/>
      <c r="DL37" s="60"/>
      <c r="DM37" s="60"/>
      <c r="DN37" s="60"/>
      <c r="DO37" s="60"/>
      <c r="DP37" s="60"/>
      <c r="DQ37" s="60"/>
      <c r="DR37" s="60"/>
      <c r="DS37" s="60"/>
      <c r="DT37" s="60"/>
      <c r="DU37" s="60"/>
      <c r="DV37" s="60"/>
      <c r="DW37" s="60"/>
      <c r="DX37" s="60"/>
      <c r="DY37" s="60"/>
      <c r="DZ37" s="60"/>
      <c r="EA37" s="60"/>
      <c r="EB37" s="60"/>
      <c r="EC37" s="60"/>
      <c r="ED37" s="60"/>
      <c r="EE37" s="60"/>
      <c r="EF37" s="60"/>
      <c r="EG37" s="60"/>
      <c r="EH37" s="60"/>
      <c r="EI37" s="60"/>
      <c r="EJ37" s="60"/>
      <c r="EK37" s="60"/>
      <c r="EL37" s="60"/>
      <c r="EM37" s="60"/>
      <c r="EN37" s="60"/>
      <c r="EO37" s="60"/>
      <c r="EP37" s="60"/>
      <c r="EQ37" s="60"/>
      <c r="ER37" s="60"/>
      <c r="ES37" s="60"/>
      <c r="ET37" s="60"/>
    </row>
    <row r="38" spans="1:150" x14ac:dyDescent="0.3">
      <c r="A38" s="60"/>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Z38" s="60"/>
      <c r="BA38" s="60"/>
      <c r="BB38" s="60"/>
      <c r="BC38" s="60"/>
      <c r="BD38" s="60"/>
      <c r="BE38" s="60"/>
      <c r="BG38" s="60"/>
      <c r="BH38" s="60"/>
      <c r="BI38" s="60"/>
      <c r="BJ38" s="60"/>
      <c r="BK38" s="60"/>
      <c r="BL38" s="60"/>
      <c r="BM38" s="282"/>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X38" s="60"/>
      <c r="CY38" s="60"/>
      <c r="CZ38" s="60"/>
      <c r="DA38" s="60"/>
      <c r="DB38" s="60"/>
      <c r="DC38" s="60"/>
      <c r="DD38" s="60"/>
      <c r="DE38" s="60"/>
      <c r="DF38" s="60"/>
      <c r="DG38" s="60"/>
      <c r="DH38" s="60"/>
      <c r="DI38" s="60"/>
      <c r="DJ38" s="60"/>
      <c r="DK38" s="60"/>
      <c r="DL38" s="60"/>
      <c r="DM38" s="60"/>
      <c r="DN38" s="60"/>
      <c r="DO38" s="60"/>
      <c r="DP38" s="60"/>
      <c r="DQ38" s="60"/>
      <c r="DR38" s="60"/>
      <c r="DS38" s="60"/>
      <c r="DT38" s="60"/>
      <c r="DU38" s="60"/>
      <c r="DV38" s="60"/>
      <c r="DW38" s="60"/>
      <c r="DX38" s="60"/>
      <c r="DY38" s="60"/>
      <c r="DZ38" s="60"/>
      <c r="EA38" s="60"/>
      <c r="EB38" s="60"/>
      <c r="EC38" s="60"/>
      <c r="ED38" s="60"/>
      <c r="EE38" s="60"/>
      <c r="EF38" s="60"/>
      <c r="EG38" s="60"/>
      <c r="EH38" s="60"/>
      <c r="EI38" s="60"/>
      <c r="EJ38" s="60"/>
      <c r="EK38" s="60"/>
      <c r="EL38" s="60"/>
      <c r="EM38" s="60"/>
      <c r="EN38" s="60"/>
      <c r="EO38" s="60"/>
      <c r="EP38" s="60"/>
      <c r="EQ38" s="60"/>
      <c r="ER38" s="60"/>
      <c r="ES38" s="60"/>
      <c r="ET38" s="60"/>
    </row>
    <row r="39" spans="1:150" x14ac:dyDescent="0.3">
      <c r="A39" s="60"/>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Z39" s="60"/>
      <c r="BA39" s="60"/>
      <c r="BB39" s="60"/>
      <c r="BC39" s="60"/>
      <c r="BD39" s="60"/>
      <c r="BE39" s="60"/>
      <c r="BG39" s="60"/>
      <c r="BH39" s="60"/>
      <c r="BI39" s="60"/>
      <c r="BJ39" s="60"/>
      <c r="BK39" s="60"/>
      <c r="BL39" s="60"/>
      <c r="BM39" s="282"/>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X39" s="60"/>
      <c r="CY39" s="60"/>
      <c r="CZ39" s="60"/>
      <c r="DA39" s="60"/>
      <c r="DB39" s="60"/>
      <c r="DC39" s="60"/>
      <c r="DD39" s="60"/>
      <c r="DE39" s="60"/>
      <c r="DF39" s="60"/>
      <c r="DG39" s="60"/>
      <c r="DH39" s="60"/>
      <c r="DI39" s="60"/>
      <c r="DJ39" s="60"/>
      <c r="DK39" s="60"/>
      <c r="DL39" s="60"/>
      <c r="DM39" s="60"/>
      <c r="DN39" s="60"/>
      <c r="DO39" s="60"/>
      <c r="DP39" s="60"/>
      <c r="DQ39" s="60"/>
      <c r="DR39" s="60"/>
      <c r="DS39" s="60"/>
      <c r="DT39" s="60"/>
      <c r="DU39" s="60"/>
      <c r="DV39" s="60"/>
      <c r="DW39" s="60"/>
      <c r="DX39" s="60"/>
      <c r="DY39" s="60"/>
      <c r="DZ39" s="60"/>
      <c r="EA39" s="60"/>
      <c r="EB39" s="60"/>
      <c r="EC39" s="60"/>
      <c r="ED39" s="60"/>
      <c r="EE39" s="60"/>
      <c r="EF39" s="60"/>
      <c r="EG39" s="60"/>
      <c r="EH39" s="60"/>
      <c r="EI39" s="60"/>
      <c r="EJ39" s="60"/>
      <c r="EK39" s="60"/>
      <c r="EL39" s="60"/>
      <c r="EM39" s="60"/>
      <c r="EN39" s="60"/>
      <c r="EO39" s="60"/>
      <c r="EP39" s="60"/>
      <c r="EQ39" s="60"/>
      <c r="ER39" s="60"/>
      <c r="ES39" s="60"/>
      <c r="ET39" s="60"/>
    </row>
    <row r="40" spans="1:150" x14ac:dyDescent="0.3">
      <c r="A40" s="60"/>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Z40" s="60"/>
      <c r="BA40" s="60"/>
      <c r="BB40" s="60"/>
      <c r="BC40" s="60"/>
      <c r="BD40" s="60"/>
      <c r="BE40" s="60"/>
      <c r="BG40" s="60"/>
      <c r="BH40" s="60"/>
      <c r="BI40" s="60"/>
      <c r="BJ40" s="60"/>
      <c r="BK40" s="60"/>
      <c r="BL40" s="60"/>
      <c r="BM40" s="282"/>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row>
    <row r="41" spans="1:150" x14ac:dyDescent="0.3">
      <c r="A41" s="60"/>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Z41" s="60"/>
      <c r="BA41" s="60"/>
      <c r="BB41" s="60"/>
      <c r="BC41" s="60"/>
      <c r="BD41" s="60"/>
      <c r="BE41" s="60"/>
      <c r="BG41" s="60"/>
      <c r="BH41" s="60"/>
      <c r="BI41" s="60"/>
      <c r="BJ41" s="60"/>
      <c r="BK41" s="60"/>
      <c r="BL41" s="60"/>
      <c r="BM41" s="282"/>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row>
    <row r="42" spans="1:150" x14ac:dyDescent="0.3">
      <c r="A42" s="60"/>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Z42" s="60"/>
      <c r="BA42" s="60"/>
      <c r="BB42" s="60"/>
      <c r="BC42" s="60"/>
      <c r="BD42" s="60"/>
      <c r="BE42" s="60"/>
      <c r="BG42" s="60"/>
      <c r="BH42" s="60"/>
      <c r="BI42" s="60"/>
      <c r="BJ42" s="60"/>
      <c r="BK42" s="60"/>
      <c r="BL42" s="60"/>
      <c r="BM42" s="282"/>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row>
    <row r="43" spans="1:150" x14ac:dyDescent="0.3">
      <c r="A43" s="60"/>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Z43" s="60"/>
      <c r="BA43" s="60"/>
      <c r="BB43" s="60"/>
      <c r="BC43" s="60"/>
      <c r="BD43" s="60"/>
      <c r="BE43" s="60"/>
      <c r="BG43" s="60"/>
      <c r="BH43" s="60"/>
      <c r="BI43" s="60"/>
      <c r="BJ43" s="60"/>
      <c r="BK43" s="60"/>
      <c r="BL43" s="60"/>
      <c r="BM43" s="282"/>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row>
    <row r="44" spans="1:150" x14ac:dyDescent="0.3">
      <c r="A44" s="60"/>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Z44" s="60"/>
      <c r="BA44" s="60"/>
      <c r="BB44" s="60"/>
      <c r="BC44" s="60"/>
      <c r="BD44" s="60"/>
      <c r="BE44" s="60"/>
      <c r="BG44" s="60"/>
      <c r="BH44" s="60"/>
      <c r="BI44" s="60"/>
      <c r="BJ44" s="60"/>
      <c r="BK44" s="60"/>
      <c r="BL44" s="60"/>
      <c r="BM44" s="282"/>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row>
    <row r="45" spans="1:150" x14ac:dyDescent="0.3">
      <c r="A45" s="60"/>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Z45" s="60"/>
      <c r="BA45" s="60"/>
      <c r="BB45" s="60"/>
      <c r="BC45" s="60"/>
      <c r="BD45" s="60"/>
      <c r="BE45" s="60"/>
      <c r="BG45" s="60"/>
      <c r="BH45" s="60"/>
      <c r="BI45" s="60"/>
      <c r="BJ45" s="60"/>
      <c r="BK45" s="60"/>
      <c r="BL45" s="60"/>
      <c r="BM45" s="282"/>
      <c r="BO45" s="60"/>
      <c r="BP45" s="60"/>
      <c r="BQ45" s="60"/>
      <c r="BR45" s="60"/>
      <c r="BS45" s="60"/>
      <c r="BT45" s="60"/>
      <c r="BU45" s="60"/>
      <c r="BV45" s="60"/>
      <c r="BW45" s="60"/>
      <c r="BX45" s="60"/>
      <c r="BY45" s="60"/>
      <c r="BZ45" s="60"/>
      <c r="CA45" s="60"/>
      <c r="CB45" s="60"/>
      <c r="CC45" s="60"/>
      <c r="CD45" s="60"/>
      <c r="CE45" s="60"/>
      <c r="CF45" s="60"/>
      <c r="CG45" s="60"/>
      <c r="CH45" s="60"/>
      <c r="CI45" s="60"/>
      <c r="CJ45" s="60"/>
      <c r="CK45" s="60"/>
      <c r="CL45" s="60"/>
      <c r="CM45" s="60"/>
      <c r="CN45" s="60"/>
      <c r="CO45" s="60"/>
      <c r="CP45" s="60"/>
      <c r="CQ45" s="60"/>
      <c r="CR45" s="60"/>
      <c r="CS45" s="60"/>
      <c r="CT45" s="60"/>
      <c r="CU45" s="60"/>
      <c r="CV45" s="60"/>
      <c r="CX45" s="60"/>
      <c r="CY45" s="60"/>
      <c r="CZ45" s="60"/>
      <c r="DA45" s="60"/>
      <c r="DB45" s="60"/>
      <c r="DC45" s="60"/>
      <c r="DD45" s="60"/>
      <c r="DE45" s="60"/>
      <c r="DF45" s="60"/>
      <c r="DG45" s="60"/>
      <c r="DH45" s="60"/>
      <c r="DI45" s="60"/>
      <c r="DJ45" s="60"/>
      <c r="DK45" s="60"/>
      <c r="DL45" s="60"/>
      <c r="DM45" s="60"/>
      <c r="DN45" s="60"/>
      <c r="DO45" s="60"/>
      <c r="DP45" s="60"/>
      <c r="DQ45" s="60"/>
      <c r="DR45" s="60"/>
      <c r="DS45" s="60"/>
      <c r="DT45" s="60"/>
      <c r="DU45" s="60"/>
      <c r="DV45" s="60"/>
      <c r="DW45" s="60"/>
      <c r="DX45" s="60"/>
      <c r="DY45" s="60"/>
      <c r="DZ45" s="60"/>
      <c r="EA45" s="60"/>
      <c r="EB45" s="60"/>
      <c r="EC45" s="60"/>
      <c r="ED45" s="60"/>
      <c r="EE45" s="60"/>
      <c r="EF45" s="60"/>
      <c r="EG45" s="60"/>
      <c r="EH45" s="60"/>
      <c r="EI45" s="60"/>
      <c r="EJ45" s="60"/>
      <c r="EK45" s="60"/>
      <c r="EL45" s="60"/>
      <c r="EM45" s="60"/>
      <c r="EN45" s="60"/>
      <c r="EO45" s="60"/>
      <c r="EP45" s="60"/>
      <c r="EQ45" s="60"/>
      <c r="ER45" s="60"/>
      <c r="ES45" s="60"/>
      <c r="ET45" s="60"/>
    </row>
    <row r="46" spans="1:150" x14ac:dyDescent="0.3">
      <c r="A46" s="60"/>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Z46" s="60"/>
      <c r="BA46" s="60"/>
      <c r="BB46" s="60"/>
      <c r="BC46" s="60"/>
      <c r="BD46" s="60"/>
      <c r="BE46" s="60"/>
      <c r="BG46" s="60"/>
      <c r="BH46" s="60"/>
      <c r="BI46" s="60"/>
      <c r="BJ46" s="60"/>
      <c r="BK46" s="60"/>
      <c r="BL46" s="60"/>
      <c r="BM46" s="282"/>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X46" s="60"/>
      <c r="CY46" s="60"/>
      <c r="CZ46" s="60"/>
      <c r="DA46" s="60"/>
      <c r="DB46" s="60"/>
      <c r="DC46" s="60"/>
      <c r="DD46" s="60"/>
      <c r="DE46" s="60"/>
      <c r="DF46" s="60"/>
      <c r="DG46" s="60"/>
      <c r="DH46" s="60"/>
      <c r="DI46" s="60"/>
      <c r="DJ46" s="60"/>
      <c r="DK46" s="60"/>
      <c r="DL46" s="60"/>
      <c r="DM46" s="60"/>
      <c r="DN46" s="60"/>
      <c r="DO46" s="60"/>
      <c r="DP46" s="60"/>
      <c r="DQ46" s="60"/>
      <c r="DR46" s="60"/>
      <c r="DS46" s="60"/>
      <c r="DT46" s="60"/>
      <c r="DU46" s="60"/>
      <c r="DV46" s="60"/>
      <c r="DW46" s="60"/>
      <c r="DX46" s="60"/>
      <c r="DY46" s="60"/>
      <c r="DZ46" s="60"/>
      <c r="EA46" s="60"/>
      <c r="EB46" s="60"/>
      <c r="EC46" s="60"/>
      <c r="ED46" s="60"/>
      <c r="EE46" s="60"/>
      <c r="EF46" s="60"/>
      <c r="EG46" s="60"/>
      <c r="EH46" s="60"/>
      <c r="EI46" s="60"/>
      <c r="EJ46" s="60"/>
      <c r="EK46" s="60"/>
      <c r="EL46" s="60"/>
      <c r="EM46" s="60"/>
      <c r="EN46" s="60"/>
      <c r="EO46" s="60"/>
      <c r="EP46" s="60"/>
      <c r="EQ46" s="60"/>
      <c r="ER46" s="60"/>
      <c r="ES46" s="60"/>
      <c r="ET46" s="60"/>
    </row>
    <row r="47" spans="1:150" x14ac:dyDescent="0.3">
      <c r="A47" s="60"/>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Z47" s="60"/>
      <c r="BA47" s="60"/>
      <c r="BB47" s="60"/>
      <c r="BC47" s="60"/>
      <c r="BD47" s="60"/>
      <c r="BE47" s="60"/>
      <c r="BG47" s="60"/>
      <c r="BH47" s="60"/>
      <c r="BI47" s="60"/>
      <c r="BJ47" s="60"/>
      <c r="BK47" s="60"/>
      <c r="BL47" s="60"/>
      <c r="BM47" s="282"/>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c r="CS47" s="60"/>
      <c r="CT47" s="60"/>
      <c r="CU47" s="60"/>
      <c r="CV47" s="60"/>
      <c r="CX47" s="60"/>
      <c r="CY47" s="60"/>
      <c r="CZ47" s="60"/>
      <c r="DA47" s="60"/>
      <c r="DB47" s="60"/>
      <c r="DC47" s="60"/>
      <c r="DD47" s="60"/>
      <c r="DE47" s="60"/>
      <c r="DF47" s="60"/>
      <c r="DG47" s="60"/>
      <c r="DH47" s="60"/>
      <c r="DI47" s="60"/>
      <c r="DJ47" s="60"/>
      <c r="DK47" s="60"/>
      <c r="DL47" s="60"/>
      <c r="DM47" s="60"/>
      <c r="DN47" s="60"/>
      <c r="DO47" s="60"/>
      <c r="DP47" s="60"/>
      <c r="DQ47" s="60"/>
      <c r="DR47" s="60"/>
      <c r="DS47" s="60"/>
      <c r="DT47" s="60"/>
      <c r="DU47" s="60"/>
      <c r="DV47" s="60"/>
      <c r="DW47" s="60"/>
      <c r="DX47" s="60"/>
      <c r="DY47" s="60"/>
      <c r="DZ47" s="60"/>
      <c r="EA47" s="60"/>
      <c r="EB47" s="60"/>
      <c r="EC47" s="60"/>
      <c r="ED47" s="60"/>
      <c r="EE47" s="60"/>
      <c r="EF47" s="60"/>
      <c r="EG47" s="60"/>
      <c r="EH47" s="60"/>
      <c r="EI47" s="60"/>
      <c r="EJ47" s="60"/>
      <c r="EK47" s="60"/>
      <c r="EL47" s="60"/>
      <c r="EM47" s="60"/>
      <c r="EN47" s="60"/>
      <c r="EO47" s="60"/>
      <c r="EP47" s="60"/>
      <c r="EQ47" s="60"/>
      <c r="ER47" s="60"/>
      <c r="ES47" s="60"/>
      <c r="ET47" s="60"/>
    </row>
    <row r="48" spans="1:150" x14ac:dyDescent="0.3">
      <c r="A48" s="60"/>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Z48" s="60"/>
      <c r="BA48" s="60"/>
      <c r="BB48" s="60"/>
      <c r="BC48" s="60"/>
      <c r="BD48" s="60"/>
      <c r="BE48" s="60"/>
      <c r="BG48" s="60"/>
      <c r="BH48" s="60"/>
      <c r="BI48" s="60"/>
      <c r="BJ48" s="60"/>
      <c r="BK48" s="60"/>
      <c r="BL48" s="60"/>
      <c r="BM48" s="282"/>
      <c r="BO48" s="60"/>
      <c r="BP48" s="60"/>
      <c r="BQ48" s="60"/>
      <c r="BR48" s="60"/>
      <c r="BS48" s="60"/>
      <c r="BT48" s="60"/>
      <c r="BU48" s="60"/>
      <c r="BV48" s="60"/>
      <c r="BW48" s="60"/>
      <c r="BX48" s="60"/>
      <c r="BY48" s="60"/>
      <c r="BZ48" s="60"/>
      <c r="CA48" s="60"/>
      <c r="CB48" s="60"/>
      <c r="CC48" s="60"/>
      <c r="CD48" s="60"/>
      <c r="CE48" s="60"/>
      <c r="CF48" s="60"/>
      <c r="CG48" s="60"/>
      <c r="CH48" s="60"/>
      <c r="CI48" s="60"/>
      <c r="CJ48" s="60"/>
      <c r="CK48" s="60"/>
      <c r="CL48" s="60"/>
      <c r="CM48" s="60"/>
      <c r="CN48" s="60"/>
      <c r="CO48" s="60"/>
      <c r="CP48" s="60"/>
      <c r="CQ48" s="60"/>
      <c r="CR48" s="60"/>
      <c r="CS48" s="60"/>
      <c r="CT48" s="60"/>
      <c r="CU48" s="60"/>
      <c r="CV48" s="60"/>
      <c r="CX48" s="60"/>
      <c r="CY48" s="60"/>
      <c r="CZ48" s="60"/>
      <c r="DA48" s="60"/>
      <c r="DB48" s="60"/>
      <c r="DC48" s="60"/>
      <c r="DD48" s="60"/>
      <c r="DE48" s="60"/>
      <c r="DF48" s="60"/>
      <c r="DG48" s="60"/>
      <c r="DH48" s="60"/>
      <c r="DI48" s="60"/>
      <c r="DJ48" s="60"/>
      <c r="DK48" s="60"/>
      <c r="DL48" s="60"/>
      <c r="DM48" s="60"/>
      <c r="DN48" s="60"/>
      <c r="DO48" s="60"/>
      <c r="DP48" s="60"/>
      <c r="DQ48" s="60"/>
      <c r="DR48" s="60"/>
      <c r="DS48" s="60"/>
      <c r="DT48" s="60"/>
      <c r="DU48" s="60"/>
      <c r="DV48" s="60"/>
      <c r="DW48" s="60"/>
      <c r="DX48" s="60"/>
      <c r="DY48" s="60"/>
      <c r="DZ48" s="60"/>
      <c r="EA48" s="60"/>
      <c r="EB48" s="60"/>
      <c r="EC48" s="60"/>
      <c r="ED48" s="60"/>
      <c r="EE48" s="60"/>
      <c r="EF48" s="60"/>
      <c r="EG48" s="60"/>
      <c r="EH48" s="60"/>
      <c r="EI48" s="60"/>
      <c r="EJ48" s="60"/>
      <c r="EK48" s="60"/>
      <c r="EL48" s="60"/>
      <c r="EM48" s="60"/>
      <c r="EN48" s="60"/>
      <c r="EO48" s="60"/>
      <c r="EP48" s="60"/>
      <c r="EQ48" s="60"/>
      <c r="ER48" s="60"/>
      <c r="ES48" s="60"/>
      <c r="ET48" s="60"/>
    </row>
    <row r="49" spans="1:150" x14ac:dyDescent="0.3">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Z49" s="60"/>
      <c r="BA49" s="60"/>
      <c r="BB49" s="60"/>
      <c r="BC49" s="60"/>
      <c r="BD49" s="60"/>
      <c r="BE49" s="60"/>
      <c r="BG49" s="60"/>
      <c r="BH49" s="60"/>
      <c r="BI49" s="60"/>
      <c r="BJ49" s="60"/>
      <c r="BK49" s="60"/>
      <c r="BL49" s="60"/>
      <c r="BM49" s="282"/>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X49" s="60"/>
      <c r="CY49" s="60"/>
      <c r="CZ49" s="60"/>
      <c r="DA49" s="60"/>
      <c r="DB49" s="60"/>
      <c r="DC49" s="60"/>
      <c r="DD49" s="60"/>
      <c r="DE49" s="60"/>
      <c r="DF49" s="60"/>
      <c r="DG49" s="60"/>
      <c r="DH49" s="60"/>
      <c r="DI49" s="60"/>
      <c r="DJ49" s="60"/>
      <c r="DK49" s="60"/>
      <c r="DL49" s="60"/>
      <c r="DM49" s="60"/>
      <c r="DN49" s="60"/>
      <c r="DO49" s="60"/>
      <c r="DP49" s="60"/>
      <c r="DQ49" s="60"/>
      <c r="DR49" s="60"/>
      <c r="DS49" s="60"/>
      <c r="DT49" s="60"/>
      <c r="DU49" s="60"/>
      <c r="DV49" s="60"/>
      <c r="DW49" s="60"/>
      <c r="DX49" s="60"/>
      <c r="DY49" s="60"/>
      <c r="DZ49" s="60"/>
      <c r="EA49" s="60"/>
      <c r="EB49" s="60"/>
      <c r="EC49" s="60"/>
      <c r="ED49" s="60"/>
      <c r="EE49" s="60"/>
      <c r="EF49" s="60"/>
      <c r="EG49" s="60"/>
      <c r="EH49" s="60"/>
      <c r="EI49" s="60"/>
      <c r="EJ49" s="60"/>
      <c r="EK49" s="60"/>
      <c r="EL49" s="60"/>
      <c r="EM49" s="60"/>
      <c r="EN49" s="60"/>
      <c r="EO49" s="60"/>
      <c r="EP49" s="60"/>
      <c r="EQ49" s="60"/>
      <c r="ER49" s="60"/>
      <c r="ES49" s="60"/>
      <c r="ET49" s="60"/>
    </row>
    <row r="50" spans="1:150" x14ac:dyDescent="0.3">
      <c r="A50" s="60"/>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Z50" s="60"/>
      <c r="BA50" s="60"/>
      <c r="BB50" s="60"/>
      <c r="BC50" s="60"/>
      <c r="BD50" s="60"/>
      <c r="BE50" s="60"/>
      <c r="BG50" s="60"/>
      <c r="BH50" s="60"/>
      <c r="BI50" s="60"/>
      <c r="BJ50" s="60"/>
      <c r="BK50" s="60"/>
      <c r="BL50" s="60"/>
      <c r="BM50" s="282"/>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row>
    <row r="51" spans="1:150" x14ac:dyDescent="0.3">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Z51" s="60"/>
      <c r="BA51" s="60"/>
      <c r="BB51" s="60"/>
      <c r="BC51" s="60"/>
      <c r="BD51" s="60"/>
      <c r="BE51" s="60"/>
      <c r="BG51" s="60"/>
      <c r="BH51" s="60"/>
      <c r="BI51" s="60"/>
      <c r="BJ51" s="60"/>
      <c r="BK51" s="60"/>
      <c r="BL51" s="60"/>
      <c r="BM51" s="282"/>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row>
    <row r="52" spans="1:150" x14ac:dyDescent="0.3">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Z52" s="60"/>
      <c r="BA52" s="60"/>
      <c r="BB52" s="60"/>
      <c r="BC52" s="60"/>
      <c r="BD52" s="60"/>
      <c r="BE52" s="60"/>
      <c r="BG52" s="60"/>
      <c r="BH52" s="60"/>
      <c r="BI52" s="60"/>
      <c r="BJ52" s="60"/>
      <c r="BK52" s="60"/>
      <c r="BL52" s="60"/>
      <c r="BM52" s="282"/>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row>
    <row r="53" spans="1:150" x14ac:dyDescent="0.3">
      <c r="A53" s="60"/>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Z53" s="60"/>
      <c r="BA53" s="60"/>
      <c r="BB53" s="60"/>
      <c r="BC53" s="60"/>
      <c r="BD53" s="60"/>
      <c r="BE53" s="60"/>
      <c r="BG53" s="60"/>
      <c r="BH53" s="60"/>
      <c r="BI53" s="60"/>
      <c r="BJ53" s="60"/>
      <c r="BK53" s="60"/>
      <c r="BL53" s="60"/>
      <c r="BM53" s="282"/>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row>
    <row r="54" spans="1:150" x14ac:dyDescent="0.3">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Z54" s="60"/>
      <c r="BA54" s="60"/>
      <c r="BB54" s="60"/>
      <c r="BC54" s="60"/>
      <c r="BD54" s="60"/>
      <c r="BE54" s="60"/>
      <c r="BG54" s="60"/>
      <c r="BH54" s="60"/>
      <c r="BI54" s="60"/>
      <c r="BJ54" s="60"/>
      <c r="BK54" s="60"/>
      <c r="BL54" s="60"/>
      <c r="BM54" s="282"/>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row>
    <row r="55" spans="1:150" x14ac:dyDescent="0.3">
      <c r="A55" s="60"/>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Z55" s="60"/>
      <c r="BA55" s="60"/>
      <c r="BB55" s="60"/>
      <c r="BC55" s="60"/>
      <c r="BD55" s="60"/>
      <c r="BE55" s="60"/>
      <c r="BG55" s="60"/>
      <c r="BH55" s="60"/>
      <c r="BI55" s="60"/>
      <c r="BJ55" s="60"/>
      <c r="BK55" s="60"/>
      <c r="BL55" s="60"/>
      <c r="BM55" s="282"/>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X55" s="60"/>
      <c r="CY55" s="60"/>
      <c r="CZ55" s="60"/>
      <c r="DA55" s="60"/>
      <c r="DB55" s="60"/>
      <c r="DC55" s="60"/>
      <c r="DD55" s="60"/>
      <c r="DE55" s="60"/>
      <c r="DF55" s="60"/>
      <c r="DG55" s="60"/>
      <c r="DH55" s="60"/>
      <c r="DI55" s="60"/>
      <c r="DJ55" s="60"/>
      <c r="DK55" s="60"/>
      <c r="DL55" s="60"/>
      <c r="DM55" s="60"/>
      <c r="DN55" s="60"/>
      <c r="DO55" s="60"/>
      <c r="DP55" s="60"/>
      <c r="DQ55" s="60"/>
      <c r="DR55" s="60"/>
      <c r="DS55" s="60"/>
      <c r="DT55" s="60"/>
      <c r="DU55" s="60"/>
      <c r="DV55" s="60"/>
      <c r="DW55" s="60"/>
      <c r="DX55" s="60"/>
      <c r="DY55" s="60"/>
      <c r="DZ55" s="60"/>
      <c r="EA55" s="60"/>
      <c r="EB55" s="60"/>
      <c r="EC55" s="60"/>
      <c r="ED55" s="60"/>
      <c r="EE55" s="60"/>
      <c r="EF55" s="60"/>
      <c r="EG55" s="60"/>
      <c r="EH55" s="60"/>
      <c r="EI55" s="60"/>
      <c r="EJ55" s="60"/>
      <c r="EK55" s="60"/>
      <c r="EL55" s="60"/>
      <c r="EM55" s="60"/>
      <c r="EN55" s="60"/>
      <c r="EO55" s="60"/>
      <c r="EP55" s="60"/>
      <c r="EQ55" s="60"/>
      <c r="ER55" s="60"/>
      <c r="ES55" s="60"/>
      <c r="ET55" s="60"/>
    </row>
    <row r="56" spans="1:150" x14ac:dyDescent="0.3">
      <c r="A56" s="60"/>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Z56" s="60"/>
      <c r="BA56" s="60"/>
      <c r="BB56" s="60"/>
      <c r="BC56" s="60"/>
      <c r="BD56" s="60"/>
      <c r="BE56" s="60"/>
      <c r="BG56" s="60"/>
      <c r="BH56" s="60"/>
      <c r="BI56" s="60"/>
      <c r="BJ56" s="60"/>
      <c r="BK56" s="60"/>
      <c r="BL56" s="60"/>
      <c r="BM56" s="282"/>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X56" s="60"/>
      <c r="CY56" s="60"/>
      <c r="CZ56" s="60"/>
      <c r="DA56" s="60"/>
      <c r="DB56" s="60"/>
      <c r="DC56" s="60"/>
      <c r="DD56" s="60"/>
      <c r="DE56" s="60"/>
      <c r="DF56" s="60"/>
      <c r="DG56" s="60"/>
      <c r="DH56" s="60"/>
      <c r="DI56" s="60"/>
      <c r="DJ56" s="60"/>
      <c r="DK56" s="60"/>
      <c r="DL56" s="60"/>
      <c r="DM56" s="60"/>
      <c r="DN56" s="60"/>
      <c r="DO56" s="60"/>
      <c r="DP56" s="60"/>
      <c r="DQ56" s="60"/>
      <c r="DR56" s="60"/>
      <c r="DS56" s="60"/>
      <c r="DT56" s="60"/>
      <c r="DU56" s="60"/>
      <c r="DV56" s="60"/>
      <c r="DW56" s="60"/>
      <c r="DX56" s="60"/>
      <c r="DY56" s="60"/>
      <c r="DZ56" s="60"/>
      <c r="EA56" s="60"/>
      <c r="EB56" s="60"/>
      <c r="EC56" s="60"/>
      <c r="ED56" s="60"/>
      <c r="EE56" s="60"/>
      <c r="EF56" s="60"/>
      <c r="EG56" s="60"/>
      <c r="EH56" s="60"/>
      <c r="EI56" s="60"/>
      <c r="EJ56" s="60"/>
      <c r="EK56" s="60"/>
      <c r="EL56" s="60"/>
      <c r="EM56" s="60"/>
      <c r="EN56" s="60"/>
      <c r="EO56" s="60"/>
      <c r="EP56" s="60"/>
      <c r="EQ56" s="60"/>
      <c r="ER56" s="60"/>
      <c r="ES56" s="60"/>
      <c r="ET56" s="60"/>
    </row>
    <row r="57" spans="1:150" x14ac:dyDescent="0.3">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Z57" s="60"/>
      <c r="BA57" s="60"/>
      <c r="BB57" s="60"/>
      <c r="BC57" s="60"/>
      <c r="BD57" s="60"/>
      <c r="BE57" s="60"/>
      <c r="BG57" s="60"/>
      <c r="BH57" s="60"/>
      <c r="BI57" s="60"/>
      <c r="BJ57" s="60"/>
      <c r="BK57" s="60"/>
      <c r="BL57" s="60"/>
      <c r="BM57" s="282"/>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X57" s="60"/>
      <c r="CY57" s="60"/>
      <c r="CZ57" s="60"/>
      <c r="DA57" s="60"/>
      <c r="DB57" s="60"/>
      <c r="DC57" s="60"/>
      <c r="DD57" s="60"/>
      <c r="DE57" s="60"/>
      <c r="DF57" s="60"/>
      <c r="DG57" s="60"/>
      <c r="DH57" s="60"/>
      <c r="DI57" s="60"/>
      <c r="DJ57" s="60"/>
      <c r="DK57" s="60"/>
      <c r="DL57" s="60"/>
      <c r="DM57" s="60"/>
      <c r="DN57" s="60"/>
      <c r="DO57" s="60"/>
      <c r="DP57" s="60"/>
      <c r="DQ57" s="60"/>
      <c r="DR57" s="60"/>
      <c r="DS57" s="60"/>
      <c r="DT57" s="60"/>
      <c r="DU57" s="60"/>
      <c r="DV57" s="60"/>
      <c r="DW57" s="60"/>
      <c r="DX57" s="60"/>
      <c r="DY57" s="60"/>
      <c r="DZ57" s="60"/>
      <c r="EA57" s="60"/>
      <c r="EB57" s="60"/>
      <c r="EC57" s="60"/>
      <c r="ED57" s="60"/>
      <c r="EE57" s="60"/>
      <c r="EF57" s="60"/>
      <c r="EG57" s="60"/>
      <c r="EH57" s="60"/>
      <c r="EI57" s="60"/>
      <c r="EJ57" s="60"/>
      <c r="EK57" s="60"/>
      <c r="EL57" s="60"/>
      <c r="EM57" s="60"/>
      <c r="EN57" s="60"/>
      <c r="EO57" s="60"/>
      <c r="EP57" s="60"/>
      <c r="EQ57" s="60"/>
      <c r="ER57" s="60"/>
      <c r="ES57" s="60"/>
      <c r="ET57" s="60"/>
    </row>
    <row r="58" spans="1:150" x14ac:dyDescent="0.3">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Z58" s="60"/>
      <c r="BA58" s="60"/>
      <c r="BB58" s="60"/>
      <c r="BC58" s="60"/>
      <c r="BD58" s="60"/>
      <c r="BE58" s="60"/>
      <c r="BG58" s="60"/>
      <c r="BH58" s="60"/>
      <c r="BI58" s="60"/>
      <c r="BJ58" s="60"/>
      <c r="BK58" s="60"/>
      <c r="BL58" s="60"/>
      <c r="BM58" s="282"/>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X58" s="60"/>
      <c r="CY58" s="60"/>
      <c r="CZ58" s="60"/>
      <c r="DA58" s="60"/>
      <c r="DB58" s="60"/>
      <c r="DC58" s="60"/>
      <c r="DD58" s="60"/>
      <c r="DE58" s="60"/>
      <c r="DF58" s="60"/>
      <c r="DG58" s="60"/>
      <c r="DH58" s="60"/>
      <c r="DI58" s="60"/>
      <c r="DJ58" s="60"/>
      <c r="DK58" s="60"/>
      <c r="DL58" s="60"/>
      <c r="DM58" s="60"/>
      <c r="DN58" s="60"/>
      <c r="DO58" s="60"/>
      <c r="DP58" s="60"/>
      <c r="DQ58" s="60"/>
      <c r="DR58" s="60"/>
      <c r="DS58" s="60"/>
      <c r="DT58" s="60"/>
      <c r="DU58" s="60"/>
      <c r="DV58" s="60"/>
      <c r="DW58" s="60"/>
      <c r="DX58" s="60"/>
      <c r="DY58" s="60"/>
      <c r="DZ58" s="60"/>
      <c r="EA58" s="60"/>
      <c r="EB58" s="60"/>
      <c r="EC58" s="60"/>
      <c r="ED58" s="60"/>
      <c r="EE58" s="60"/>
      <c r="EF58" s="60"/>
      <c r="EG58" s="60"/>
      <c r="EH58" s="60"/>
      <c r="EI58" s="60"/>
      <c r="EJ58" s="60"/>
      <c r="EK58" s="60"/>
      <c r="EL58" s="60"/>
      <c r="EM58" s="60"/>
      <c r="EN58" s="60"/>
      <c r="EO58" s="60"/>
      <c r="EP58" s="60"/>
      <c r="EQ58" s="60"/>
      <c r="ER58" s="60"/>
      <c r="ES58" s="60"/>
      <c r="ET58" s="60"/>
    </row>
    <row r="59" spans="1:150" x14ac:dyDescent="0.3">
      <c r="A59" s="60"/>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Z59" s="60"/>
      <c r="BA59" s="60"/>
      <c r="BB59" s="60"/>
      <c r="BC59" s="60"/>
      <c r="BD59" s="60"/>
      <c r="BE59" s="60"/>
      <c r="BG59" s="60"/>
      <c r="BH59" s="60"/>
      <c r="BI59" s="60"/>
      <c r="BJ59" s="60"/>
      <c r="BK59" s="60"/>
      <c r="BL59" s="60"/>
      <c r="BM59" s="282"/>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X59" s="60"/>
      <c r="CY59" s="60"/>
      <c r="CZ59" s="60"/>
      <c r="DA59" s="60"/>
      <c r="DB59" s="60"/>
      <c r="DC59" s="60"/>
      <c r="DD59" s="60"/>
      <c r="DE59" s="60"/>
      <c r="DF59" s="60"/>
      <c r="DG59" s="60"/>
      <c r="DH59" s="60"/>
      <c r="DI59" s="60"/>
      <c r="DJ59" s="60"/>
      <c r="DK59" s="60"/>
      <c r="DL59" s="60"/>
      <c r="DM59" s="60"/>
      <c r="DN59" s="60"/>
      <c r="DO59" s="60"/>
      <c r="DP59" s="60"/>
      <c r="DQ59" s="60"/>
      <c r="DR59" s="60"/>
      <c r="DS59" s="60"/>
      <c r="DT59" s="60"/>
      <c r="DU59" s="60"/>
      <c r="DV59" s="60"/>
      <c r="DW59" s="60"/>
      <c r="DX59" s="60"/>
      <c r="DY59" s="60"/>
      <c r="DZ59" s="60"/>
      <c r="EA59" s="60"/>
      <c r="EB59" s="60"/>
      <c r="EC59" s="60"/>
      <c r="ED59" s="60"/>
      <c r="EE59" s="60"/>
      <c r="EF59" s="60"/>
      <c r="EG59" s="60"/>
      <c r="EH59" s="60"/>
      <c r="EI59" s="60"/>
      <c r="EJ59" s="60"/>
      <c r="EK59" s="60"/>
      <c r="EL59" s="60"/>
      <c r="EM59" s="60"/>
      <c r="EN59" s="60"/>
      <c r="EO59" s="60"/>
      <c r="EP59" s="60"/>
      <c r="EQ59" s="60"/>
      <c r="ER59" s="60"/>
      <c r="ES59" s="60"/>
      <c r="ET59" s="60"/>
    </row>
    <row r="60" spans="1:150" x14ac:dyDescent="0.3">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Z60" s="60"/>
      <c r="BA60" s="60"/>
      <c r="BB60" s="60"/>
      <c r="BC60" s="60"/>
      <c r="BD60" s="60"/>
      <c r="BE60" s="60"/>
      <c r="BG60" s="60"/>
      <c r="BH60" s="60"/>
      <c r="BI60" s="60"/>
      <c r="BJ60" s="60"/>
      <c r="BK60" s="60"/>
      <c r="BL60" s="60"/>
      <c r="BM60" s="282"/>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X60" s="60"/>
      <c r="CY60" s="60"/>
      <c r="CZ60" s="60"/>
      <c r="DA60" s="60"/>
      <c r="DB60" s="60"/>
      <c r="DC60" s="60"/>
      <c r="DD60" s="60"/>
      <c r="DE60" s="60"/>
      <c r="DF60" s="60"/>
      <c r="DG60" s="60"/>
      <c r="DH60" s="60"/>
      <c r="DI60" s="60"/>
      <c r="DJ60" s="60"/>
      <c r="DK60" s="60"/>
      <c r="DL60" s="60"/>
      <c r="DM60" s="60"/>
      <c r="DN60" s="60"/>
      <c r="DO60" s="60"/>
      <c r="DP60" s="60"/>
      <c r="DQ60" s="60"/>
      <c r="DR60" s="60"/>
      <c r="DS60" s="60"/>
      <c r="DT60" s="60"/>
      <c r="DU60" s="60"/>
      <c r="DV60" s="60"/>
      <c r="DW60" s="60"/>
      <c r="DX60" s="60"/>
      <c r="DY60" s="60"/>
      <c r="DZ60" s="60"/>
      <c r="EA60" s="60"/>
      <c r="EB60" s="60"/>
      <c r="EC60" s="60"/>
      <c r="ED60" s="60"/>
      <c r="EE60" s="60"/>
      <c r="EF60" s="60"/>
      <c r="EG60" s="60"/>
      <c r="EH60" s="60"/>
      <c r="EI60" s="60"/>
      <c r="EJ60" s="60"/>
      <c r="EK60" s="60"/>
      <c r="EL60" s="60"/>
      <c r="EM60" s="60"/>
      <c r="EN60" s="60"/>
      <c r="EO60" s="60"/>
      <c r="EP60" s="60"/>
      <c r="EQ60" s="60"/>
      <c r="ER60" s="60"/>
      <c r="ES60" s="60"/>
      <c r="ET60" s="60"/>
    </row>
    <row r="61" spans="1:150" x14ac:dyDescent="0.3">
      <c r="A61" s="60"/>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Z61" s="60"/>
      <c r="BA61" s="60"/>
      <c r="BB61" s="60"/>
      <c r="BC61" s="60"/>
      <c r="BD61" s="60"/>
      <c r="BE61" s="60"/>
      <c r="BG61" s="60"/>
      <c r="BH61" s="60"/>
      <c r="BI61" s="60"/>
      <c r="BJ61" s="60"/>
      <c r="BK61" s="60"/>
      <c r="BL61" s="60"/>
      <c r="BM61" s="282"/>
      <c r="BO61" s="60"/>
      <c r="BP61" s="60"/>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c r="CS61" s="60"/>
      <c r="CT61" s="60"/>
      <c r="CU61" s="60"/>
      <c r="CV61" s="60"/>
      <c r="CX61" s="60"/>
      <c r="CY61" s="60"/>
      <c r="CZ61" s="60"/>
      <c r="DA61" s="60"/>
      <c r="DB61" s="60"/>
      <c r="DC61" s="60"/>
      <c r="DD61" s="60"/>
      <c r="DE61" s="60"/>
      <c r="DF61" s="60"/>
      <c r="DG61" s="60"/>
      <c r="DH61" s="60"/>
      <c r="DI61" s="60"/>
      <c r="DJ61" s="60"/>
      <c r="DK61" s="60"/>
      <c r="DL61" s="60"/>
      <c r="DM61" s="60"/>
      <c r="DN61" s="60"/>
      <c r="DO61" s="60"/>
      <c r="DP61" s="60"/>
      <c r="DQ61" s="60"/>
      <c r="DR61" s="60"/>
      <c r="DS61" s="60"/>
      <c r="DT61" s="60"/>
      <c r="DU61" s="60"/>
      <c r="DV61" s="60"/>
      <c r="DW61" s="60"/>
      <c r="DX61" s="60"/>
      <c r="DY61" s="60"/>
      <c r="DZ61" s="60"/>
      <c r="EA61" s="60"/>
      <c r="EB61" s="60"/>
      <c r="EC61" s="60"/>
      <c r="ED61" s="60"/>
      <c r="EE61" s="60"/>
      <c r="EF61" s="60"/>
      <c r="EG61" s="60"/>
      <c r="EH61" s="60"/>
      <c r="EI61" s="60"/>
      <c r="EJ61" s="60"/>
      <c r="EK61" s="60"/>
      <c r="EL61" s="60"/>
      <c r="EM61" s="60"/>
      <c r="EN61" s="60"/>
      <c r="EO61" s="60"/>
      <c r="EP61" s="60"/>
      <c r="EQ61" s="60"/>
      <c r="ER61" s="60"/>
      <c r="ES61" s="60"/>
      <c r="ET61" s="60"/>
    </row>
    <row r="62" spans="1:150" x14ac:dyDescent="0.3">
      <c r="A62" s="60"/>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Z62" s="60"/>
      <c r="BA62" s="60"/>
      <c r="BB62" s="60"/>
      <c r="BC62" s="60"/>
      <c r="BD62" s="60"/>
      <c r="BE62" s="60"/>
      <c r="BG62" s="60"/>
      <c r="BH62" s="60"/>
      <c r="BI62" s="60"/>
      <c r="BJ62" s="60"/>
      <c r="BK62" s="60"/>
      <c r="BL62" s="60"/>
      <c r="BM62" s="282"/>
      <c r="BO62" s="60"/>
      <c r="BP62" s="60"/>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60"/>
      <c r="CS62" s="60"/>
      <c r="CT62" s="60"/>
      <c r="CU62" s="60"/>
      <c r="CV62" s="60"/>
      <c r="CX62" s="60"/>
      <c r="CY62" s="60"/>
      <c r="CZ62" s="60"/>
      <c r="DA62" s="60"/>
      <c r="DB62" s="60"/>
      <c r="DC62" s="60"/>
      <c r="DD62" s="60"/>
      <c r="DE62" s="60"/>
      <c r="DF62" s="60"/>
      <c r="DG62" s="60"/>
      <c r="DH62" s="60"/>
      <c r="DI62" s="60"/>
      <c r="DJ62" s="60"/>
      <c r="DK62" s="60"/>
      <c r="DL62" s="60"/>
      <c r="DM62" s="60"/>
      <c r="DN62" s="60"/>
      <c r="DO62" s="60"/>
      <c r="DP62" s="60"/>
      <c r="DQ62" s="60"/>
      <c r="DR62" s="60"/>
      <c r="DS62" s="60"/>
      <c r="DT62" s="60"/>
      <c r="DU62" s="60"/>
      <c r="DV62" s="60"/>
      <c r="DW62" s="60"/>
      <c r="DX62" s="60"/>
      <c r="DY62" s="60"/>
      <c r="DZ62" s="60"/>
      <c r="EA62" s="60"/>
      <c r="EB62" s="60"/>
      <c r="EC62" s="60"/>
      <c r="ED62" s="60"/>
      <c r="EE62" s="60"/>
      <c r="EF62" s="60"/>
      <c r="EG62" s="60"/>
      <c r="EH62" s="60"/>
      <c r="EI62" s="60"/>
      <c r="EJ62" s="60"/>
      <c r="EK62" s="60"/>
      <c r="EL62" s="60"/>
      <c r="EM62" s="60"/>
      <c r="EN62" s="60"/>
      <c r="EO62" s="60"/>
      <c r="EP62" s="60"/>
      <c r="EQ62" s="60"/>
      <c r="ER62" s="60"/>
      <c r="ES62" s="60"/>
      <c r="ET62" s="60"/>
    </row>
    <row r="63" spans="1:150" x14ac:dyDescent="0.3">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Z63" s="60"/>
      <c r="BA63" s="60"/>
      <c r="BB63" s="60"/>
      <c r="BC63" s="60"/>
      <c r="BD63" s="60"/>
      <c r="BE63" s="60"/>
      <c r="BG63" s="60"/>
      <c r="BH63" s="60"/>
      <c r="BI63" s="60"/>
      <c r="BJ63" s="60"/>
      <c r="BK63" s="60"/>
      <c r="BL63" s="60"/>
      <c r="BM63" s="282"/>
      <c r="BO63" s="60"/>
      <c r="BP63" s="60"/>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c r="CS63" s="60"/>
      <c r="CT63" s="60"/>
      <c r="CU63" s="60"/>
      <c r="CV63" s="60"/>
      <c r="CX63" s="60"/>
      <c r="CY63" s="60"/>
      <c r="CZ63" s="60"/>
      <c r="DA63" s="60"/>
      <c r="DB63" s="60"/>
      <c r="DC63" s="60"/>
      <c r="DD63" s="60"/>
      <c r="DE63" s="60"/>
      <c r="DF63" s="60"/>
      <c r="DG63" s="60"/>
      <c r="DH63" s="60"/>
      <c r="DI63" s="60"/>
      <c r="DJ63" s="60"/>
      <c r="DK63" s="60"/>
      <c r="DL63" s="60"/>
      <c r="DM63" s="60"/>
      <c r="DN63" s="60"/>
      <c r="DO63" s="60"/>
      <c r="DP63" s="60"/>
      <c r="DQ63" s="60"/>
      <c r="DR63" s="60"/>
      <c r="DS63" s="60"/>
      <c r="DT63" s="60"/>
      <c r="DU63" s="60"/>
      <c r="DV63" s="60"/>
      <c r="DW63" s="60"/>
      <c r="DX63" s="60"/>
      <c r="DY63" s="60"/>
      <c r="DZ63" s="60"/>
      <c r="EA63" s="60"/>
      <c r="EB63" s="60"/>
      <c r="EC63" s="60"/>
      <c r="ED63" s="60"/>
      <c r="EE63" s="60"/>
      <c r="EF63" s="60"/>
      <c r="EG63" s="60"/>
      <c r="EH63" s="60"/>
      <c r="EI63" s="60"/>
      <c r="EJ63" s="60"/>
      <c r="EK63" s="60"/>
      <c r="EL63" s="60"/>
      <c r="EM63" s="60"/>
      <c r="EN63" s="60"/>
      <c r="EO63" s="60"/>
      <c r="EP63" s="60"/>
      <c r="EQ63" s="60"/>
      <c r="ER63" s="60"/>
      <c r="ES63" s="60"/>
      <c r="ET63" s="60"/>
    </row>
    <row r="64" spans="1:150" x14ac:dyDescent="0.3">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Z64" s="60"/>
      <c r="BA64" s="60"/>
      <c r="BB64" s="60"/>
      <c r="BC64" s="60"/>
      <c r="BD64" s="60"/>
      <c r="BE64" s="60"/>
      <c r="BG64" s="60"/>
      <c r="BH64" s="60"/>
      <c r="BI64" s="60"/>
      <c r="BJ64" s="60"/>
      <c r="BK64" s="60"/>
      <c r="BL64" s="60"/>
      <c r="BM64" s="282"/>
      <c r="BO64" s="60"/>
      <c r="BP64" s="60"/>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c r="CS64" s="60"/>
      <c r="CT64" s="60"/>
      <c r="CU64" s="60"/>
      <c r="CV64" s="60"/>
      <c r="CX64" s="60"/>
      <c r="CY64" s="60"/>
      <c r="CZ64" s="60"/>
      <c r="DA64" s="60"/>
      <c r="DB64" s="60"/>
      <c r="DC64" s="60"/>
      <c r="DD64" s="60"/>
      <c r="DE64" s="60"/>
      <c r="DF64" s="60"/>
      <c r="DG64" s="60"/>
      <c r="DH64" s="60"/>
      <c r="DI64" s="60"/>
      <c r="DJ64" s="60"/>
      <c r="DK64" s="60"/>
      <c r="DL64" s="60"/>
      <c r="DM64" s="60"/>
      <c r="DN64" s="60"/>
      <c r="DO64" s="60"/>
      <c r="DP64" s="60"/>
      <c r="DQ64" s="60"/>
      <c r="DR64" s="60"/>
      <c r="DS64" s="60"/>
      <c r="DT64" s="60"/>
      <c r="DU64" s="60"/>
      <c r="DV64" s="60"/>
      <c r="DW64" s="60"/>
      <c r="DX64" s="60"/>
      <c r="DY64" s="60"/>
      <c r="DZ64" s="60"/>
      <c r="EA64" s="60"/>
      <c r="EB64" s="60"/>
      <c r="EC64" s="60"/>
      <c r="ED64" s="60"/>
      <c r="EE64" s="60"/>
      <c r="EF64" s="60"/>
      <c r="EG64" s="60"/>
      <c r="EH64" s="60"/>
      <c r="EI64" s="60"/>
      <c r="EJ64" s="60"/>
      <c r="EK64" s="60"/>
      <c r="EL64" s="60"/>
      <c r="EM64" s="60"/>
      <c r="EN64" s="60"/>
      <c r="EO64" s="60"/>
      <c r="EP64" s="60"/>
      <c r="EQ64" s="60"/>
      <c r="ER64" s="60"/>
      <c r="ES64" s="60"/>
      <c r="ET64" s="60"/>
    </row>
    <row r="65" spans="1:150" x14ac:dyDescent="0.3">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Z65" s="60"/>
      <c r="BA65" s="60"/>
      <c r="BB65" s="60"/>
      <c r="BC65" s="60"/>
      <c r="BD65" s="60"/>
      <c r="BE65" s="60"/>
      <c r="BG65" s="60"/>
      <c r="BH65" s="60"/>
      <c r="BI65" s="60"/>
      <c r="BJ65" s="60"/>
      <c r="BK65" s="60"/>
      <c r="BL65" s="60"/>
      <c r="BM65" s="282"/>
      <c r="BO65" s="60"/>
      <c r="BP65" s="60"/>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X65" s="60"/>
      <c r="CY65" s="60"/>
      <c r="CZ65" s="60"/>
      <c r="DA65" s="60"/>
      <c r="DB65" s="60"/>
      <c r="DC65" s="60"/>
      <c r="DD65" s="60"/>
      <c r="DE65" s="60"/>
      <c r="DF65" s="60"/>
      <c r="DG65" s="60"/>
      <c r="DH65" s="60"/>
      <c r="DI65" s="60"/>
      <c r="DJ65" s="60"/>
      <c r="DK65" s="60"/>
      <c r="DL65" s="60"/>
      <c r="DM65" s="60"/>
      <c r="DN65" s="60"/>
      <c r="DO65" s="60"/>
      <c r="DP65" s="60"/>
      <c r="DQ65" s="60"/>
      <c r="DR65" s="60"/>
      <c r="DS65" s="60"/>
      <c r="DT65" s="60"/>
      <c r="DU65" s="60"/>
      <c r="DV65" s="60"/>
      <c r="DW65" s="60"/>
      <c r="DX65" s="60"/>
      <c r="DY65" s="60"/>
      <c r="DZ65" s="60"/>
      <c r="EA65" s="60"/>
      <c r="EB65" s="60"/>
      <c r="EC65" s="60"/>
      <c r="ED65" s="60"/>
      <c r="EE65" s="60"/>
      <c r="EF65" s="60"/>
      <c r="EG65" s="60"/>
      <c r="EH65" s="60"/>
      <c r="EI65" s="60"/>
      <c r="EJ65" s="60"/>
      <c r="EK65" s="60"/>
      <c r="EL65" s="60"/>
      <c r="EM65" s="60"/>
      <c r="EN65" s="60"/>
      <c r="EO65" s="60"/>
      <c r="EP65" s="60"/>
      <c r="EQ65" s="60"/>
      <c r="ER65" s="60"/>
      <c r="ES65" s="60"/>
      <c r="ET65" s="60"/>
    </row>
    <row r="66" spans="1:150" x14ac:dyDescent="0.3">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Z66" s="60"/>
      <c r="BA66" s="60"/>
      <c r="BB66" s="60"/>
      <c r="BC66" s="60"/>
      <c r="BD66" s="60"/>
      <c r="BE66" s="60"/>
      <c r="BG66" s="60"/>
      <c r="BH66" s="60"/>
      <c r="BI66" s="60"/>
      <c r="BJ66" s="60"/>
      <c r="BK66" s="60"/>
      <c r="BL66" s="60"/>
      <c r="BM66" s="282"/>
      <c r="BO66" s="60"/>
      <c r="BP66" s="60"/>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60"/>
      <c r="CS66" s="60"/>
      <c r="CT66" s="60"/>
      <c r="CU66" s="60"/>
      <c r="CV66" s="60"/>
      <c r="CX66" s="60"/>
      <c r="CY66" s="60"/>
      <c r="CZ66" s="60"/>
      <c r="DA66" s="60"/>
      <c r="DB66" s="60"/>
      <c r="DC66" s="60"/>
      <c r="DD66" s="60"/>
      <c r="DE66" s="60"/>
      <c r="DF66" s="60"/>
      <c r="DG66" s="60"/>
      <c r="DH66" s="60"/>
      <c r="DI66" s="60"/>
      <c r="DJ66" s="60"/>
      <c r="DK66" s="60"/>
      <c r="DL66" s="60"/>
      <c r="DM66" s="60"/>
      <c r="DN66" s="60"/>
      <c r="DO66" s="60"/>
      <c r="DP66" s="60"/>
      <c r="DQ66" s="60"/>
      <c r="DR66" s="60"/>
      <c r="DS66" s="60"/>
      <c r="DT66" s="60"/>
      <c r="DU66" s="60"/>
      <c r="DV66" s="60"/>
      <c r="DW66" s="60"/>
      <c r="DX66" s="60"/>
      <c r="DY66" s="60"/>
      <c r="DZ66" s="60"/>
      <c r="EA66" s="60"/>
      <c r="EB66" s="60"/>
      <c r="EC66" s="60"/>
      <c r="ED66" s="60"/>
      <c r="EE66" s="60"/>
      <c r="EF66" s="60"/>
      <c r="EG66" s="60"/>
      <c r="EH66" s="60"/>
      <c r="EI66" s="60"/>
      <c r="EJ66" s="60"/>
      <c r="EK66" s="60"/>
      <c r="EL66" s="60"/>
      <c r="EM66" s="60"/>
      <c r="EN66" s="60"/>
      <c r="EO66" s="60"/>
      <c r="EP66" s="60"/>
      <c r="EQ66" s="60"/>
      <c r="ER66" s="60"/>
      <c r="ES66" s="60"/>
      <c r="ET66" s="60"/>
    </row>
    <row r="67" spans="1:150" x14ac:dyDescent="0.3">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Z67" s="60"/>
      <c r="BA67" s="60"/>
      <c r="BB67" s="60"/>
      <c r="BC67" s="60"/>
      <c r="BD67" s="60"/>
      <c r="BE67" s="60"/>
      <c r="BG67" s="60"/>
      <c r="BH67" s="60"/>
      <c r="BI67" s="60"/>
      <c r="BJ67" s="60"/>
      <c r="BK67" s="60"/>
      <c r="BL67" s="60"/>
      <c r="BM67" s="282"/>
      <c r="BO67" s="60"/>
      <c r="BP67" s="60"/>
      <c r="BQ67" s="60"/>
      <c r="BR67" s="60"/>
      <c r="BS67" s="60"/>
      <c r="BT67" s="60"/>
      <c r="BU67" s="60"/>
      <c r="BV67" s="60"/>
      <c r="BW67" s="60"/>
      <c r="BX67" s="60"/>
      <c r="BY67" s="60"/>
      <c r="BZ67" s="60"/>
      <c r="CA67" s="60"/>
      <c r="CB67" s="60"/>
      <c r="CC67" s="60"/>
      <c r="CD67" s="60"/>
      <c r="CE67" s="60"/>
      <c r="CF67" s="60"/>
      <c r="CG67" s="60"/>
      <c r="CH67" s="60"/>
      <c r="CI67" s="60"/>
      <c r="CJ67" s="60"/>
      <c r="CK67" s="60"/>
      <c r="CL67" s="60"/>
      <c r="CM67" s="60"/>
      <c r="CN67" s="60"/>
      <c r="CO67" s="60"/>
      <c r="CP67" s="60"/>
      <c r="CQ67" s="60"/>
      <c r="CR67" s="60"/>
      <c r="CS67" s="60"/>
      <c r="CT67" s="60"/>
      <c r="CU67" s="60"/>
      <c r="CV67" s="60"/>
      <c r="CX67" s="60"/>
      <c r="CY67" s="60"/>
      <c r="CZ67" s="60"/>
      <c r="DA67" s="60"/>
      <c r="DB67" s="60"/>
      <c r="DC67" s="60"/>
      <c r="DD67" s="60"/>
      <c r="DE67" s="60"/>
      <c r="DF67" s="60"/>
      <c r="DG67" s="60"/>
      <c r="DH67" s="60"/>
      <c r="DI67" s="60"/>
      <c r="DJ67" s="60"/>
      <c r="DK67" s="60"/>
      <c r="DL67" s="60"/>
      <c r="DM67" s="60"/>
      <c r="DN67" s="60"/>
      <c r="DO67" s="60"/>
      <c r="DP67" s="60"/>
      <c r="DQ67" s="60"/>
      <c r="DR67" s="60"/>
      <c r="DS67" s="60"/>
      <c r="DT67" s="60"/>
      <c r="DU67" s="60"/>
      <c r="DV67" s="60"/>
      <c r="DW67" s="60"/>
      <c r="DX67" s="60"/>
      <c r="DY67" s="60"/>
      <c r="DZ67" s="60"/>
      <c r="EA67" s="60"/>
      <c r="EB67" s="60"/>
      <c r="EC67" s="60"/>
      <c r="ED67" s="60"/>
      <c r="EE67" s="60"/>
      <c r="EF67" s="60"/>
      <c r="EG67" s="60"/>
      <c r="EH67" s="60"/>
      <c r="EI67" s="60"/>
      <c r="EJ67" s="60"/>
      <c r="EK67" s="60"/>
      <c r="EL67" s="60"/>
      <c r="EM67" s="60"/>
      <c r="EN67" s="60"/>
      <c r="EO67" s="60"/>
      <c r="EP67" s="60"/>
      <c r="EQ67" s="60"/>
      <c r="ER67" s="60"/>
      <c r="ES67" s="60"/>
      <c r="ET67" s="60"/>
    </row>
    <row r="68" spans="1:150" x14ac:dyDescent="0.3">
      <c r="A68" s="60"/>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Z68" s="60"/>
      <c r="BA68" s="60"/>
      <c r="BB68" s="60"/>
      <c r="BC68" s="60"/>
      <c r="BD68" s="60"/>
      <c r="BE68" s="60"/>
      <c r="BG68" s="60"/>
      <c r="BH68" s="60"/>
      <c r="BI68" s="60"/>
      <c r="BJ68" s="60"/>
      <c r="BK68" s="60"/>
      <c r="BL68" s="60"/>
      <c r="BM68" s="282"/>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X68" s="60"/>
      <c r="CY68" s="60"/>
      <c r="CZ68" s="60"/>
      <c r="DA68" s="60"/>
      <c r="DB68" s="60"/>
      <c r="DC68" s="60"/>
      <c r="DD68" s="60"/>
      <c r="DE68" s="60"/>
      <c r="DF68" s="60"/>
      <c r="DG68" s="60"/>
      <c r="DH68" s="60"/>
      <c r="DI68" s="60"/>
      <c r="DJ68" s="60"/>
      <c r="DK68" s="60"/>
      <c r="DL68" s="60"/>
      <c r="DM68" s="60"/>
      <c r="DN68" s="60"/>
      <c r="DO68" s="60"/>
      <c r="DP68" s="60"/>
      <c r="DQ68" s="60"/>
      <c r="DR68" s="60"/>
      <c r="DS68" s="60"/>
      <c r="DT68" s="60"/>
      <c r="DU68" s="60"/>
      <c r="DV68" s="60"/>
      <c r="DW68" s="60"/>
      <c r="DX68" s="60"/>
      <c r="DY68" s="60"/>
      <c r="DZ68" s="60"/>
      <c r="EA68" s="60"/>
      <c r="EB68" s="60"/>
      <c r="EC68" s="60"/>
      <c r="ED68" s="60"/>
      <c r="EE68" s="60"/>
      <c r="EF68" s="60"/>
      <c r="EG68" s="60"/>
      <c r="EH68" s="60"/>
      <c r="EI68" s="60"/>
      <c r="EJ68" s="60"/>
      <c r="EK68" s="60"/>
      <c r="EL68" s="60"/>
      <c r="EM68" s="60"/>
      <c r="EN68" s="60"/>
      <c r="EO68" s="60"/>
      <c r="EP68" s="60"/>
      <c r="EQ68" s="60"/>
      <c r="ER68" s="60"/>
      <c r="ES68" s="60"/>
      <c r="ET68" s="60"/>
    </row>
    <row r="69" spans="1:150" x14ac:dyDescent="0.3">
      <c r="A69" s="60"/>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Z69" s="60"/>
      <c r="BA69" s="60"/>
      <c r="BB69" s="60"/>
      <c r="BC69" s="60"/>
      <c r="BD69" s="60"/>
      <c r="BE69" s="60"/>
      <c r="BG69" s="60"/>
      <c r="BH69" s="60"/>
      <c r="BI69" s="60"/>
      <c r="BJ69" s="60"/>
      <c r="BK69" s="60"/>
      <c r="BL69" s="60"/>
      <c r="BM69" s="282"/>
      <c r="BO69" s="60"/>
      <c r="BP69" s="60"/>
      <c r="BQ69" s="60"/>
      <c r="BR69" s="60"/>
      <c r="BS69" s="60"/>
      <c r="BT69" s="60"/>
      <c r="BU69" s="60"/>
      <c r="BV69" s="60"/>
      <c r="BW69" s="60"/>
      <c r="BX69" s="60"/>
      <c r="BY69" s="60"/>
      <c r="BZ69" s="60"/>
      <c r="CA69" s="60"/>
      <c r="CB69" s="60"/>
      <c r="CC69" s="60"/>
      <c r="CD69" s="60"/>
      <c r="CE69" s="60"/>
      <c r="CF69" s="60"/>
      <c r="CG69" s="60"/>
      <c r="CH69" s="60"/>
      <c r="CI69" s="60"/>
      <c r="CJ69" s="60"/>
      <c r="CK69" s="60"/>
      <c r="CL69" s="60"/>
      <c r="CM69" s="60"/>
      <c r="CN69" s="60"/>
      <c r="CO69" s="60"/>
      <c r="CP69" s="60"/>
      <c r="CQ69" s="60"/>
      <c r="CR69" s="60"/>
      <c r="CS69" s="60"/>
      <c r="CT69" s="60"/>
      <c r="CU69" s="60"/>
      <c r="CV69" s="60"/>
      <c r="CX69" s="60"/>
      <c r="CY69" s="60"/>
      <c r="CZ69" s="60"/>
      <c r="DA69" s="60"/>
      <c r="DB69" s="60"/>
      <c r="DC69" s="60"/>
      <c r="DD69" s="60"/>
      <c r="DE69" s="60"/>
      <c r="DF69" s="60"/>
      <c r="DG69" s="60"/>
      <c r="DH69" s="60"/>
      <c r="DI69" s="60"/>
      <c r="DJ69" s="60"/>
      <c r="DK69" s="60"/>
      <c r="DL69" s="60"/>
      <c r="DM69" s="60"/>
      <c r="DN69" s="60"/>
      <c r="DO69" s="60"/>
      <c r="DP69" s="60"/>
      <c r="DQ69" s="60"/>
      <c r="DR69" s="60"/>
      <c r="DS69" s="60"/>
      <c r="DT69" s="60"/>
      <c r="DU69" s="60"/>
      <c r="DV69" s="60"/>
      <c r="DW69" s="60"/>
      <c r="DX69" s="60"/>
      <c r="DY69" s="60"/>
      <c r="DZ69" s="60"/>
      <c r="EA69" s="60"/>
      <c r="EB69" s="60"/>
      <c r="EC69" s="60"/>
      <c r="ED69" s="60"/>
      <c r="EE69" s="60"/>
      <c r="EF69" s="60"/>
      <c r="EG69" s="60"/>
      <c r="EH69" s="60"/>
      <c r="EI69" s="60"/>
      <c r="EJ69" s="60"/>
      <c r="EK69" s="60"/>
      <c r="EL69" s="60"/>
      <c r="EM69" s="60"/>
      <c r="EN69" s="60"/>
      <c r="EO69" s="60"/>
      <c r="EP69" s="60"/>
      <c r="EQ69" s="60"/>
      <c r="ER69" s="60"/>
      <c r="ES69" s="60"/>
      <c r="ET69" s="60"/>
    </row>
    <row r="70" spans="1:150" x14ac:dyDescent="0.3">
      <c r="A70" s="60"/>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Z70" s="60"/>
      <c r="BA70" s="60"/>
      <c r="BB70" s="60"/>
      <c r="BC70" s="60"/>
      <c r="BD70" s="60"/>
      <c r="BE70" s="60"/>
      <c r="BG70" s="60"/>
      <c r="BH70" s="60"/>
      <c r="BI70" s="60"/>
      <c r="BJ70" s="60"/>
      <c r="BK70" s="60"/>
      <c r="BL70" s="60"/>
      <c r="BM70" s="282"/>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X70" s="60"/>
      <c r="CY70" s="60"/>
      <c r="CZ70" s="60"/>
      <c r="DA70" s="60"/>
      <c r="DB70" s="60"/>
      <c r="DC70" s="60"/>
      <c r="DD70" s="60"/>
      <c r="DE70" s="60"/>
      <c r="DF70" s="60"/>
      <c r="DG70" s="60"/>
      <c r="DH70" s="60"/>
      <c r="DI70" s="60"/>
      <c r="DJ70" s="60"/>
      <c r="DK70" s="60"/>
      <c r="DL70" s="60"/>
      <c r="DM70" s="60"/>
      <c r="DN70" s="60"/>
      <c r="DO70" s="60"/>
      <c r="DP70" s="60"/>
      <c r="DQ70" s="60"/>
      <c r="DR70" s="60"/>
      <c r="DS70" s="60"/>
      <c r="DT70" s="60"/>
      <c r="DU70" s="60"/>
      <c r="DV70" s="60"/>
      <c r="DW70" s="60"/>
      <c r="DX70" s="60"/>
      <c r="DY70" s="60"/>
      <c r="DZ70" s="60"/>
      <c r="EA70" s="60"/>
      <c r="EB70" s="60"/>
      <c r="EC70" s="60"/>
      <c r="ED70" s="60"/>
      <c r="EE70" s="60"/>
      <c r="EF70" s="60"/>
      <c r="EG70" s="60"/>
      <c r="EH70" s="60"/>
      <c r="EI70" s="60"/>
      <c r="EJ70" s="60"/>
      <c r="EK70" s="60"/>
      <c r="EL70" s="60"/>
      <c r="EM70" s="60"/>
      <c r="EN70" s="60"/>
      <c r="EO70" s="60"/>
      <c r="EP70" s="60"/>
      <c r="EQ70" s="60"/>
      <c r="ER70" s="60"/>
      <c r="ES70" s="60"/>
      <c r="ET70" s="60"/>
    </row>
    <row r="71" spans="1:150" x14ac:dyDescent="0.3">
      <c r="A71" s="60"/>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Z71" s="60"/>
      <c r="BA71" s="60"/>
      <c r="BB71" s="60"/>
      <c r="BC71" s="60"/>
      <c r="BD71" s="60"/>
      <c r="BE71" s="60"/>
      <c r="BG71" s="60"/>
      <c r="BH71" s="60"/>
      <c r="BI71" s="60"/>
      <c r="BJ71" s="60"/>
      <c r="BK71" s="60"/>
      <c r="BL71" s="60"/>
      <c r="BM71" s="282"/>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60"/>
      <c r="CS71" s="60"/>
      <c r="CT71" s="60"/>
      <c r="CU71" s="60"/>
      <c r="CV71" s="60"/>
      <c r="CX71" s="60"/>
      <c r="CY71" s="60"/>
      <c r="CZ71" s="60"/>
      <c r="DA71" s="60"/>
      <c r="DB71" s="60"/>
      <c r="DC71" s="60"/>
      <c r="DD71" s="60"/>
      <c r="DE71" s="60"/>
      <c r="DF71" s="60"/>
      <c r="DG71" s="60"/>
      <c r="DH71" s="60"/>
      <c r="DI71" s="60"/>
      <c r="DJ71" s="60"/>
      <c r="DK71" s="60"/>
      <c r="DL71" s="60"/>
      <c r="DM71" s="60"/>
      <c r="DN71" s="60"/>
      <c r="DO71" s="60"/>
      <c r="DP71" s="60"/>
      <c r="DQ71" s="60"/>
      <c r="DR71" s="60"/>
      <c r="DS71" s="60"/>
      <c r="DT71" s="60"/>
      <c r="DU71" s="60"/>
      <c r="DV71" s="60"/>
      <c r="DW71" s="60"/>
      <c r="DX71" s="60"/>
      <c r="DY71" s="60"/>
      <c r="DZ71" s="60"/>
      <c r="EA71" s="60"/>
      <c r="EB71" s="60"/>
      <c r="EC71" s="60"/>
      <c r="ED71" s="60"/>
      <c r="EE71" s="60"/>
      <c r="EF71" s="60"/>
      <c r="EG71" s="60"/>
      <c r="EH71" s="60"/>
      <c r="EI71" s="60"/>
      <c r="EJ71" s="60"/>
      <c r="EK71" s="60"/>
      <c r="EL71" s="60"/>
      <c r="EM71" s="60"/>
      <c r="EN71" s="60"/>
      <c r="EO71" s="60"/>
      <c r="EP71" s="60"/>
      <c r="EQ71" s="60"/>
      <c r="ER71" s="60"/>
      <c r="ES71" s="60"/>
      <c r="ET71" s="60"/>
    </row>
    <row r="72" spans="1:150" x14ac:dyDescent="0.3">
      <c r="A72" s="60"/>
      <c r="B72" s="60"/>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Z72" s="60"/>
      <c r="BA72" s="60"/>
      <c r="BB72" s="60"/>
      <c r="BC72" s="60"/>
      <c r="BD72" s="60"/>
      <c r="BE72" s="60"/>
      <c r="BG72" s="60"/>
      <c r="BH72" s="60"/>
      <c r="BI72" s="60"/>
      <c r="BJ72" s="60"/>
      <c r="BK72" s="60"/>
      <c r="BL72" s="60"/>
      <c r="BM72" s="282"/>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60"/>
      <c r="CS72" s="60"/>
      <c r="CT72" s="60"/>
      <c r="CU72" s="60"/>
      <c r="CV72" s="60"/>
      <c r="CX72" s="60"/>
      <c r="CY72" s="60"/>
      <c r="CZ72" s="60"/>
      <c r="DA72" s="60"/>
      <c r="DB72" s="60"/>
      <c r="DC72" s="60"/>
      <c r="DD72" s="60"/>
      <c r="DE72" s="60"/>
      <c r="DF72" s="60"/>
      <c r="DG72" s="60"/>
      <c r="DH72" s="60"/>
      <c r="DI72" s="60"/>
      <c r="DJ72" s="60"/>
      <c r="DK72" s="60"/>
      <c r="DL72" s="60"/>
      <c r="DM72" s="60"/>
      <c r="DN72" s="60"/>
      <c r="DO72" s="60"/>
      <c r="DP72" s="60"/>
      <c r="DQ72" s="60"/>
      <c r="DR72" s="60"/>
      <c r="DS72" s="60"/>
      <c r="DT72" s="60"/>
      <c r="DU72" s="60"/>
      <c r="DV72" s="60"/>
      <c r="DW72" s="60"/>
      <c r="DX72" s="60"/>
      <c r="DY72" s="60"/>
      <c r="DZ72" s="60"/>
      <c r="EA72" s="60"/>
      <c r="EB72" s="60"/>
      <c r="EC72" s="60"/>
      <c r="ED72" s="60"/>
      <c r="EE72" s="60"/>
      <c r="EF72" s="60"/>
      <c r="EG72" s="60"/>
      <c r="EH72" s="60"/>
      <c r="EI72" s="60"/>
      <c r="EJ72" s="60"/>
      <c r="EK72" s="60"/>
      <c r="EL72" s="60"/>
      <c r="EM72" s="60"/>
      <c r="EN72" s="60"/>
      <c r="EO72" s="60"/>
      <c r="EP72" s="60"/>
      <c r="EQ72" s="60"/>
      <c r="ER72" s="60"/>
      <c r="ES72" s="60"/>
      <c r="ET72" s="60"/>
    </row>
    <row r="73" spans="1:150" x14ac:dyDescent="0.3">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Z73" s="60"/>
      <c r="BA73" s="60"/>
      <c r="BB73" s="60"/>
      <c r="BC73" s="60"/>
      <c r="BD73" s="60"/>
      <c r="BE73" s="60"/>
      <c r="BG73" s="60"/>
      <c r="BH73" s="60"/>
      <c r="BI73" s="60"/>
      <c r="BJ73" s="60"/>
      <c r="BK73" s="60"/>
      <c r="BL73" s="60"/>
      <c r="BM73" s="282"/>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0"/>
      <c r="EH73" s="60"/>
      <c r="EI73" s="60"/>
      <c r="EJ73" s="60"/>
      <c r="EK73" s="60"/>
      <c r="EL73" s="60"/>
      <c r="EM73" s="60"/>
      <c r="EN73" s="60"/>
      <c r="EO73" s="60"/>
      <c r="EP73" s="60"/>
      <c r="EQ73" s="60"/>
      <c r="ER73" s="60"/>
      <c r="ES73" s="60"/>
      <c r="ET73" s="60"/>
    </row>
    <row r="74" spans="1:150" x14ac:dyDescent="0.3">
      <c r="A74" s="60"/>
      <c r="B74" s="60"/>
      <c r="C74" s="60"/>
      <c r="D74" s="60"/>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Z74" s="60"/>
      <c r="BA74" s="60"/>
      <c r="BB74" s="60"/>
      <c r="BC74" s="60"/>
      <c r="BD74" s="60"/>
      <c r="BE74" s="60"/>
      <c r="BG74" s="60"/>
      <c r="BH74" s="60"/>
      <c r="BI74" s="60"/>
      <c r="BJ74" s="60"/>
      <c r="BK74" s="60"/>
      <c r="BL74" s="60"/>
      <c r="BM74" s="282"/>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c r="CS74" s="60"/>
      <c r="CT74" s="60"/>
      <c r="CU74" s="60"/>
      <c r="CV74" s="60"/>
      <c r="CX74" s="60"/>
      <c r="CY74" s="60"/>
      <c r="CZ74" s="60"/>
      <c r="DA74" s="60"/>
      <c r="DB74" s="60"/>
      <c r="DC74" s="60"/>
      <c r="DD74" s="60"/>
      <c r="DE74" s="60"/>
      <c r="DF74" s="60"/>
      <c r="DG74" s="60"/>
      <c r="DH74" s="60"/>
      <c r="DI74" s="60"/>
      <c r="DJ74" s="60"/>
      <c r="DK74" s="60"/>
      <c r="DL74" s="60"/>
      <c r="DM74" s="60"/>
      <c r="DN74" s="60"/>
      <c r="DO74" s="60"/>
      <c r="DP74" s="60"/>
      <c r="DQ74" s="60"/>
      <c r="DR74" s="60"/>
      <c r="DS74" s="60"/>
      <c r="DT74" s="60"/>
      <c r="DU74" s="60"/>
      <c r="DV74" s="60"/>
      <c r="DW74" s="60"/>
      <c r="DX74" s="60"/>
      <c r="DY74" s="60"/>
      <c r="DZ74" s="60"/>
      <c r="EA74" s="60"/>
      <c r="EB74" s="60"/>
      <c r="EC74" s="60"/>
      <c r="ED74" s="60"/>
      <c r="EE74" s="60"/>
      <c r="EF74" s="60"/>
      <c r="EG74" s="60"/>
      <c r="EH74" s="60"/>
      <c r="EI74" s="60"/>
      <c r="EJ74" s="60"/>
      <c r="EK74" s="60"/>
      <c r="EL74" s="60"/>
      <c r="EM74" s="60"/>
      <c r="EN74" s="60"/>
      <c r="EO74" s="60"/>
      <c r="EP74" s="60"/>
      <c r="EQ74" s="60"/>
      <c r="ER74" s="60"/>
      <c r="ES74" s="60"/>
      <c r="ET74" s="60"/>
    </row>
    <row r="75" spans="1:150" x14ac:dyDescent="0.3">
      <c r="A75" s="60"/>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Z75" s="60"/>
      <c r="BA75" s="60"/>
      <c r="BB75" s="60"/>
      <c r="BC75" s="60"/>
      <c r="BD75" s="60"/>
      <c r="BE75" s="60"/>
      <c r="BG75" s="60"/>
      <c r="BH75" s="60"/>
      <c r="BI75" s="60"/>
      <c r="BJ75" s="60"/>
      <c r="BK75" s="60"/>
      <c r="BL75" s="60"/>
      <c r="BM75" s="282"/>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60"/>
      <c r="CS75" s="60"/>
      <c r="CT75" s="60"/>
      <c r="CU75" s="60"/>
      <c r="CV75" s="60"/>
      <c r="CX75" s="60"/>
      <c r="CY75" s="60"/>
      <c r="CZ75" s="60"/>
      <c r="DA75" s="60"/>
      <c r="DB75" s="60"/>
      <c r="DC75" s="60"/>
      <c r="DD75" s="60"/>
      <c r="DE75" s="60"/>
      <c r="DF75" s="60"/>
      <c r="DG75" s="60"/>
      <c r="DH75" s="60"/>
      <c r="DI75" s="60"/>
      <c r="DJ75" s="60"/>
      <c r="DK75" s="60"/>
      <c r="DL75" s="60"/>
      <c r="DM75" s="60"/>
      <c r="DN75" s="60"/>
      <c r="DO75" s="60"/>
      <c r="DP75" s="60"/>
      <c r="DQ75" s="60"/>
      <c r="DR75" s="60"/>
      <c r="DS75" s="60"/>
      <c r="DT75" s="60"/>
      <c r="DU75" s="60"/>
      <c r="DV75" s="60"/>
      <c r="DW75" s="60"/>
      <c r="DX75" s="60"/>
      <c r="DY75" s="60"/>
      <c r="DZ75" s="60"/>
      <c r="EA75" s="60"/>
      <c r="EB75" s="60"/>
      <c r="EC75" s="60"/>
      <c r="ED75" s="60"/>
      <c r="EE75" s="60"/>
      <c r="EF75" s="60"/>
      <c r="EG75" s="60"/>
      <c r="EH75" s="60"/>
      <c r="EI75" s="60"/>
      <c r="EJ75" s="60"/>
      <c r="EK75" s="60"/>
      <c r="EL75" s="60"/>
      <c r="EM75" s="60"/>
      <c r="EN75" s="60"/>
      <c r="EO75" s="60"/>
      <c r="EP75" s="60"/>
      <c r="EQ75" s="60"/>
      <c r="ER75" s="60"/>
      <c r="ES75" s="60"/>
      <c r="ET75" s="60"/>
    </row>
    <row r="76" spans="1:150" x14ac:dyDescent="0.3">
      <c r="A76" s="60"/>
      <c r="B76" s="60"/>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Z76" s="60"/>
      <c r="BA76" s="60"/>
      <c r="BB76" s="60"/>
      <c r="BC76" s="60"/>
      <c r="BD76" s="60"/>
      <c r="BE76" s="60"/>
      <c r="BG76" s="60"/>
      <c r="BH76" s="60"/>
      <c r="BI76" s="60"/>
      <c r="BJ76" s="60"/>
      <c r="BK76" s="60"/>
      <c r="BL76" s="60"/>
      <c r="BM76" s="282"/>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c r="CS76" s="60"/>
      <c r="CT76" s="60"/>
      <c r="CU76" s="60"/>
      <c r="CV76" s="60"/>
      <c r="CX76" s="60"/>
      <c r="CY76" s="60"/>
      <c r="CZ76" s="60"/>
      <c r="DA76" s="60"/>
      <c r="DB76" s="60"/>
      <c r="DC76" s="60"/>
      <c r="DD76" s="60"/>
      <c r="DE76" s="60"/>
      <c r="DF76" s="60"/>
      <c r="DG76" s="60"/>
      <c r="DH76" s="60"/>
      <c r="DI76" s="60"/>
      <c r="DJ76" s="60"/>
      <c r="DK76" s="60"/>
      <c r="DL76" s="60"/>
      <c r="DM76" s="60"/>
      <c r="DN76" s="60"/>
      <c r="DO76" s="60"/>
      <c r="DP76" s="60"/>
      <c r="DQ76" s="60"/>
      <c r="DR76" s="60"/>
      <c r="DS76" s="60"/>
      <c r="DT76" s="60"/>
      <c r="DU76" s="60"/>
      <c r="DV76" s="60"/>
      <c r="DW76" s="60"/>
      <c r="DX76" s="60"/>
      <c r="DY76" s="60"/>
      <c r="DZ76" s="60"/>
      <c r="EA76" s="60"/>
      <c r="EB76" s="60"/>
      <c r="EC76" s="60"/>
      <c r="ED76" s="60"/>
      <c r="EE76" s="60"/>
      <c r="EF76" s="60"/>
      <c r="EG76" s="60"/>
      <c r="EH76" s="60"/>
      <c r="EI76" s="60"/>
      <c r="EJ76" s="60"/>
      <c r="EK76" s="60"/>
      <c r="EL76" s="60"/>
      <c r="EM76" s="60"/>
      <c r="EN76" s="60"/>
      <c r="EO76" s="60"/>
      <c r="EP76" s="60"/>
      <c r="EQ76" s="60"/>
      <c r="ER76" s="60"/>
      <c r="ES76" s="60"/>
      <c r="ET76" s="60"/>
    </row>
    <row r="77" spans="1:150" x14ac:dyDescent="0.3">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Z77" s="60"/>
      <c r="BA77" s="60"/>
      <c r="BB77" s="60"/>
      <c r="BC77" s="60"/>
      <c r="BD77" s="60"/>
      <c r="BE77" s="60"/>
      <c r="BG77" s="60"/>
      <c r="BH77" s="60"/>
      <c r="BI77" s="60"/>
      <c r="BJ77" s="60"/>
      <c r="BK77" s="60"/>
      <c r="BL77" s="60"/>
      <c r="BM77" s="282"/>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60"/>
      <c r="CS77" s="60"/>
      <c r="CT77" s="60"/>
      <c r="CU77" s="60"/>
      <c r="CV77" s="60"/>
      <c r="CX77" s="60"/>
      <c r="CY77" s="60"/>
      <c r="CZ77" s="60"/>
      <c r="DA77" s="60"/>
      <c r="DB77" s="60"/>
      <c r="DC77" s="60"/>
      <c r="DD77" s="60"/>
      <c r="DE77" s="60"/>
      <c r="DF77" s="60"/>
      <c r="DG77" s="60"/>
      <c r="DH77" s="60"/>
      <c r="DI77" s="60"/>
      <c r="DJ77" s="60"/>
      <c r="DK77" s="60"/>
      <c r="DL77" s="60"/>
      <c r="DM77" s="60"/>
      <c r="DN77" s="60"/>
      <c r="DO77" s="60"/>
      <c r="DP77" s="60"/>
      <c r="DQ77" s="60"/>
      <c r="DR77" s="60"/>
      <c r="DS77" s="60"/>
      <c r="DT77" s="60"/>
      <c r="DU77" s="60"/>
      <c r="DV77" s="60"/>
      <c r="DW77" s="60"/>
      <c r="DX77" s="60"/>
      <c r="DY77" s="60"/>
      <c r="DZ77" s="60"/>
      <c r="EA77" s="60"/>
      <c r="EB77" s="60"/>
      <c r="EC77" s="60"/>
      <c r="ED77" s="60"/>
      <c r="EE77" s="60"/>
      <c r="EF77" s="60"/>
      <c r="EG77" s="60"/>
      <c r="EH77" s="60"/>
      <c r="EI77" s="60"/>
      <c r="EJ77" s="60"/>
      <c r="EK77" s="60"/>
      <c r="EL77" s="60"/>
      <c r="EM77" s="60"/>
      <c r="EN77" s="60"/>
      <c r="EO77" s="60"/>
      <c r="EP77" s="60"/>
      <c r="EQ77" s="60"/>
      <c r="ER77" s="60"/>
      <c r="ES77" s="60"/>
      <c r="ET77" s="60"/>
    </row>
    <row r="78" spans="1:150" x14ac:dyDescent="0.3">
      <c r="A78" s="60"/>
      <c r="B78" s="60"/>
      <c r="C78" s="60"/>
      <c r="D78" s="60"/>
      <c r="E78" s="60"/>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Z78" s="60"/>
      <c r="BA78" s="60"/>
      <c r="BB78" s="60"/>
      <c r="BC78" s="60"/>
      <c r="BD78" s="60"/>
      <c r="BE78" s="60"/>
      <c r="BG78" s="60"/>
      <c r="BH78" s="60"/>
      <c r="BI78" s="60"/>
      <c r="BJ78" s="60"/>
      <c r="BK78" s="60"/>
      <c r="BL78" s="60"/>
      <c r="BM78" s="282"/>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c r="CS78" s="60"/>
      <c r="CT78" s="60"/>
      <c r="CU78" s="60"/>
      <c r="CV78" s="60"/>
      <c r="CX78" s="60"/>
      <c r="CY78" s="60"/>
      <c r="CZ78" s="60"/>
      <c r="DA78" s="60"/>
      <c r="DB78" s="60"/>
      <c r="DC78" s="60"/>
      <c r="DD78" s="60"/>
      <c r="DE78" s="60"/>
      <c r="DF78" s="60"/>
      <c r="DG78" s="60"/>
      <c r="DH78" s="60"/>
      <c r="DI78" s="60"/>
      <c r="DJ78" s="60"/>
      <c r="DK78" s="60"/>
      <c r="DL78" s="60"/>
      <c r="DM78" s="60"/>
      <c r="DN78" s="60"/>
      <c r="DO78" s="60"/>
      <c r="DP78" s="60"/>
      <c r="DQ78" s="60"/>
      <c r="DR78" s="60"/>
      <c r="DS78" s="60"/>
      <c r="DT78" s="60"/>
      <c r="DU78" s="60"/>
      <c r="DV78" s="60"/>
      <c r="DW78" s="60"/>
      <c r="DX78" s="60"/>
      <c r="DY78" s="60"/>
      <c r="DZ78" s="60"/>
      <c r="EA78" s="60"/>
      <c r="EB78" s="60"/>
      <c r="EC78" s="60"/>
      <c r="ED78" s="60"/>
      <c r="EE78" s="60"/>
      <c r="EF78" s="60"/>
      <c r="EG78" s="60"/>
      <c r="EH78" s="60"/>
      <c r="EI78" s="60"/>
      <c r="EJ78" s="60"/>
      <c r="EK78" s="60"/>
      <c r="EL78" s="60"/>
      <c r="EM78" s="60"/>
      <c r="EN78" s="60"/>
      <c r="EO78" s="60"/>
      <c r="EP78" s="60"/>
      <c r="EQ78" s="60"/>
      <c r="ER78" s="60"/>
      <c r="ES78" s="60"/>
      <c r="ET78" s="60"/>
    </row>
    <row r="79" spans="1:150" x14ac:dyDescent="0.3">
      <c r="A79" s="60"/>
      <c r="B79" s="60"/>
      <c r="C79" s="60"/>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Z79" s="60"/>
      <c r="BA79" s="60"/>
      <c r="BB79" s="60"/>
      <c r="BC79" s="60"/>
      <c r="BD79" s="60"/>
      <c r="BE79" s="60"/>
      <c r="BG79" s="60"/>
      <c r="BH79" s="60"/>
      <c r="BI79" s="60"/>
      <c r="BJ79" s="60"/>
      <c r="BK79" s="60"/>
      <c r="BL79" s="60"/>
      <c r="BM79" s="282"/>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60"/>
      <c r="CS79" s="60"/>
      <c r="CT79" s="60"/>
      <c r="CU79" s="60"/>
      <c r="CV79" s="60"/>
      <c r="CX79" s="60"/>
      <c r="CY79" s="60"/>
      <c r="CZ79" s="60"/>
      <c r="DA79" s="60"/>
      <c r="DB79" s="60"/>
      <c r="DC79" s="60"/>
      <c r="DD79" s="60"/>
      <c r="DE79" s="60"/>
      <c r="DF79" s="60"/>
      <c r="DG79" s="60"/>
      <c r="DH79" s="60"/>
      <c r="DI79" s="60"/>
      <c r="DJ79" s="60"/>
      <c r="DK79" s="60"/>
      <c r="DL79" s="60"/>
      <c r="DM79" s="60"/>
      <c r="DN79" s="60"/>
      <c r="DO79" s="60"/>
      <c r="DP79" s="60"/>
      <c r="DQ79" s="60"/>
      <c r="DR79" s="60"/>
      <c r="DS79" s="60"/>
      <c r="DT79" s="60"/>
      <c r="DU79" s="60"/>
      <c r="DV79" s="60"/>
      <c r="DW79" s="60"/>
      <c r="DX79" s="60"/>
      <c r="DY79" s="60"/>
      <c r="DZ79" s="60"/>
      <c r="EA79" s="60"/>
      <c r="EB79" s="60"/>
      <c r="EC79" s="60"/>
      <c r="ED79" s="60"/>
      <c r="EE79" s="60"/>
      <c r="EF79" s="60"/>
      <c r="EG79" s="60"/>
      <c r="EH79" s="60"/>
      <c r="EI79" s="60"/>
      <c r="EJ79" s="60"/>
      <c r="EK79" s="60"/>
      <c r="EL79" s="60"/>
      <c r="EM79" s="60"/>
      <c r="EN79" s="60"/>
      <c r="EO79" s="60"/>
      <c r="EP79" s="60"/>
      <c r="EQ79" s="60"/>
      <c r="ER79" s="60"/>
      <c r="ES79" s="60"/>
      <c r="ET79" s="60"/>
    </row>
    <row r="80" spans="1:150" x14ac:dyDescent="0.3">
      <c r="A80" s="60"/>
      <c r="B80" s="60"/>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Z80" s="60"/>
      <c r="BA80" s="60"/>
      <c r="BB80" s="60"/>
      <c r="BC80" s="60"/>
      <c r="BD80" s="60"/>
      <c r="BE80" s="60"/>
      <c r="BG80" s="60"/>
      <c r="BH80" s="60"/>
      <c r="BI80" s="60"/>
      <c r="BJ80" s="60"/>
      <c r="BK80" s="60"/>
      <c r="BL80" s="60"/>
      <c r="BM80" s="282"/>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60"/>
      <c r="CS80" s="60"/>
      <c r="CT80" s="60"/>
      <c r="CU80" s="60"/>
      <c r="CV80" s="60"/>
      <c r="CX80" s="60"/>
      <c r="CY80" s="60"/>
      <c r="CZ80" s="60"/>
      <c r="DA80" s="60"/>
      <c r="DB80" s="60"/>
      <c r="DC80" s="60"/>
      <c r="DD80" s="60"/>
      <c r="DE80" s="60"/>
      <c r="DF80" s="60"/>
      <c r="DG80" s="60"/>
      <c r="DH80" s="60"/>
      <c r="DI80" s="60"/>
      <c r="DJ80" s="60"/>
      <c r="DK80" s="60"/>
      <c r="DL80" s="60"/>
      <c r="DM80" s="60"/>
      <c r="DN80" s="60"/>
      <c r="DO80" s="60"/>
      <c r="DP80" s="60"/>
      <c r="DQ80" s="60"/>
      <c r="DR80" s="60"/>
      <c r="DS80" s="60"/>
      <c r="DT80" s="60"/>
      <c r="DU80" s="60"/>
      <c r="DV80" s="60"/>
      <c r="DW80" s="60"/>
      <c r="DX80" s="60"/>
      <c r="DY80" s="60"/>
      <c r="DZ80" s="60"/>
      <c r="EA80" s="60"/>
      <c r="EB80" s="60"/>
      <c r="EC80" s="60"/>
      <c r="ED80" s="60"/>
      <c r="EE80" s="60"/>
      <c r="EF80" s="60"/>
      <c r="EG80" s="60"/>
      <c r="EH80" s="60"/>
      <c r="EI80" s="60"/>
      <c r="EJ80" s="60"/>
      <c r="EK80" s="60"/>
      <c r="EL80" s="60"/>
      <c r="EM80" s="60"/>
      <c r="EN80" s="60"/>
      <c r="EO80" s="60"/>
      <c r="EP80" s="60"/>
      <c r="EQ80" s="60"/>
      <c r="ER80" s="60"/>
      <c r="ES80" s="60"/>
      <c r="ET80" s="60"/>
    </row>
    <row r="81" spans="1:150" x14ac:dyDescent="0.3">
      <c r="A81" s="60"/>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Z81" s="60"/>
      <c r="BA81" s="60"/>
      <c r="BB81" s="60"/>
      <c r="BC81" s="60"/>
      <c r="BD81" s="60"/>
      <c r="BE81" s="60"/>
      <c r="BG81" s="60"/>
      <c r="BH81" s="60"/>
      <c r="BI81" s="60"/>
      <c r="BJ81" s="60"/>
      <c r="BK81" s="60"/>
      <c r="BL81" s="60"/>
      <c r="BM81" s="282"/>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60"/>
      <c r="CS81" s="60"/>
      <c r="CT81" s="60"/>
      <c r="CU81" s="60"/>
      <c r="CV81" s="60"/>
      <c r="CX81" s="60"/>
      <c r="CY81" s="60"/>
      <c r="CZ81" s="60"/>
      <c r="DA81" s="60"/>
      <c r="DB81" s="60"/>
      <c r="DC81" s="60"/>
      <c r="DD81" s="60"/>
      <c r="DE81" s="60"/>
      <c r="DF81" s="60"/>
      <c r="DG81" s="60"/>
      <c r="DH81" s="60"/>
      <c r="DI81" s="60"/>
      <c r="DJ81" s="60"/>
      <c r="DK81" s="60"/>
      <c r="DL81" s="60"/>
      <c r="DM81" s="60"/>
      <c r="DN81" s="60"/>
      <c r="DO81" s="60"/>
      <c r="DP81" s="60"/>
      <c r="DQ81" s="60"/>
      <c r="DR81" s="60"/>
      <c r="DS81" s="60"/>
      <c r="DT81" s="60"/>
      <c r="DU81" s="60"/>
      <c r="DV81" s="60"/>
      <c r="DW81" s="60"/>
      <c r="DX81" s="60"/>
      <c r="DY81" s="60"/>
      <c r="DZ81" s="60"/>
      <c r="EA81" s="60"/>
      <c r="EB81" s="60"/>
      <c r="EC81" s="60"/>
      <c r="ED81" s="60"/>
      <c r="EE81" s="60"/>
      <c r="EF81" s="60"/>
      <c r="EG81" s="60"/>
      <c r="EH81" s="60"/>
      <c r="EI81" s="60"/>
      <c r="EJ81" s="60"/>
      <c r="EK81" s="60"/>
      <c r="EL81" s="60"/>
      <c r="EM81" s="60"/>
      <c r="EN81" s="60"/>
      <c r="EO81" s="60"/>
      <c r="EP81" s="60"/>
      <c r="EQ81" s="60"/>
      <c r="ER81" s="60"/>
      <c r="ES81" s="60"/>
      <c r="ET81" s="60"/>
    </row>
    <row r="82" spans="1:150" x14ac:dyDescent="0.3">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Z82" s="60"/>
      <c r="BA82" s="60"/>
      <c r="BB82" s="60"/>
      <c r="BC82" s="60"/>
      <c r="BD82" s="60"/>
      <c r="BE82" s="60"/>
      <c r="BG82" s="60"/>
      <c r="BH82" s="60"/>
      <c r="BI82" s="60"/>
      <c r="BJ82" s="60"/>
      <c r="BK82" s="60"/>
      <c r="BL82" s="60"/>
      <c r="BM82" s="282"/>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60"/>
      <c r="CS82" s="60"/>
      <c r="CT82" s="60"/>
      <c r="CU82" s="60"/>
      <c r="CV82" s="60"/>
      <c r="CX82" s="60"/>
      <c r="CY82" s="60"/>
      <c r="CZ82" s="60"/>
      <c r="DA82" s="60"/>
      <c r="DB82" s="60"/>
      <c r="DC82" s="60"/>
      <c r="DD82" s="60"/>
      <c r="DE82" s="60"/>
      <c r="DF82" s="60"/>
      <c r="DG82" s="60"/>
      <c r="DH82" s="60"/>
      <c r="DI82" s="60"/>
      <c r="DJ82" s="60"/>
      <c r="DK82" s="60"/>
      <c r="DL82" s="60"/>
      <c r="DM82" s="60"/>
      <c r="DN82" s="60"/>
      <c r="DO82" s="60"/>
      <c r="DP82" s="60"/>
      <c r="DQ82" s="60"/>
      <c r="DR82" s="60"/>
      <c r="DS82" s="60"/>
      <c r="DT82" s="60"/>
      <c r="DU82" s="60"/>
      <c r="DV82" s="60"/>
      <c r="DW82" s="60"/>
      <c r="DX82" s="60"/>
      <c r="DY82" s="60"/>
      <c r="DZ82" s="60"/>
      <c r="EA82" s="60"/>
      <c r="EB82" s="60"/>
      <c r="EC82" s="60"/>
      <c r="ED82" s="60"/>
      <c r="EE82" s="60"/>
      <c r="EF82" s="60"/>
      <c r="EG82" s="60"/>
      <c r="EH82" s="60"/>
      <c r="EI82" s="60"/>
      <c r="EJ82" s="60"/>
      <c r="EK82" s="60"/>
      <c r="EL82" s="60"/>
      <c r="EM82" s="60"/>
      <c r="EN82" s="60"/>
      <c r="EO82" s="60"/>
      <c r="EP82" s="60"/>
      <c r="EQ82" s="60"/>
      <c r="ER82" s="60"/>
      <c r="ES82" s="60"/>
      <c r="ET82" s="60"/>
    </row>
    <row r="83" spans="1:150" x14ac:dyDescent="0.3">
      <c r="A83" s="60"/>
      <c r="B83" s="60"/>
      <c r="C83" s="60"/>
      <c r="D83" s="60"/>
      <c r="E83" s="60"/>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Z83" s="60"/>
      <c r="BA83" s="60"/>
      <c r="BB83" s="60"/>
      <c r="BC83" s="60"/>
      <c r="BD83" s="60"/>
      <c r="BE83" s="60"/>
      <c r="BG83" s="60"/>
      <c r="BH83" s="60"/>
      <c r="BI83" s="60"/>
      <c r="BJ83" s="60"/>
      <c r="BK83" s="60"/>
      <c r="BL83" s="60"/>
      <c r="BM83" s="282"/>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60"/>
      <c r="CS83" s="60"/>
      <c r="CT83" s="60"/>
      <c r="CU83" s="60"/>
      <c r="CV83" s="60"/>
      <c r="CX83" s="60"/>
      <c r="CY83" s="60"/>
      <c r="CZ83" s="60"/>
      <c r="DA83" s="60"/>
      <c r="DB83" s="60"/>
      <c r="DC83" s="60"/>
      <c r="DD83" s="60"/>
      <c r="DE83" s="60"/>
      <c r="DF83" s="60"/>
      <c r="DG83" s="60"/>
      <c r="DH83" s="60"/>
      <c r="DI83" s="60"/>
      <c r="DJ83" s="60"/>
      <c r="DK83" s="60"/>
      <c r="DL83" s="60"/>
      <c r="DM83" s="60"/>
      <c r="DN83" s="60"/>
      <c r="DO83" s="60"/>
      <c r="DP83" s="60"/>
      <c r="DQ83" s="60"/>
      <c r="DR83" s="60"/>
      <c r="DS83" s="60"/>
      <c r="DT83" s="60"/>
      <c r="DU83" s="60"/>
      <c r="DV83" s="60"/>
      <c r="DW83" s="60"/>
      <c r="DX83" s="60"/>
      <c r="DY83" s="60"/>
      <c r="DZ83" s="60"/>
      <c r="EA83" s="60"/>
      <c r="EB83" s="60"/>
      <c r="EC83" s="60"/>
      <c r="ED83" s="60"/>
      <c r="EE83" s="60"/>
      <c r="EF83" s="60"/>
      <c r="EG83" s="60"/>
      <c r="EH83" s="60"/>
      <c r="EI83" s="60"/>
      <c r="EJ83" s="60"/>
      <c r="EK83" s="60"/>
      <c r="EL83" s="60"/>
      <c r="EM83" s="60"/>
      <c r="EN83" s="60"/>
      <c r="EO83" s="60"/>
      <c r="EP83" s="60"/>
      <c r="EQ83" s="60"/>
      <c r="ER83" s="60"/>
      <c r="ES83" s="60"/>
      <c r="ET83" s="60"/>
    </row>
    <row r="84" spans="1:150" x14ac:dyDescent="0.3">
      <c r="A84" s="60"/>
      <c r="B84" s="60"/>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Z84" s="60"/>
      <c r="BA84" s="60"/>
      <c r="BB84" s="60"/>
      <c r="BC84" s="60"/>
      <c r="BD84" s="60"/>
      <c r="BE84" s="60"/>
      <c r="BG84" s="60"/>
      <c r="BH84" s="60"/>
      <c r="BI84" s="60"/>
      <c r="BJ84" s="60"/>
      <c r="BK84" s="60"/>
      <c r="BL84" s="60"/>
      <c r="BM84" s="282"/>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60"/>
      <c r="CS84" s="60"/>
      <c r="CT84" s="60"/>
      <c r="CU84" s="60"/>
      <c r="CV84" s="60"/>
      <c r="CX84" s="60"/>
      <c r="CY84" s="60"/>
      <c r="CZ84" s="60"/>
      <c r="DA84" s="60"/>
      <c r="DB84" s="60"/>
      <c r="DC84" s="60"/>
      <c r="DD84" s="60"/>
      <c r="DE84" s="60"/>
      <c r="DF84" s="60"/>
      <c r="DG84" s="60"/>
      <c r="DH84" s="60"/>
      <c r="DI84" s="60"/>
      <c r="DJ84" s="60"/>
      <c r="DK84" s="60"/>
      <c r="DL84" s="60"/>
      <c r="DM84" s="60"/>
      <c r="DN84" s="60"/>
      <c r="DO84" s="60"/>
      <c r="DP84" s="60"/>
      <c r="DQ84" s="60"/>
      <c r="DR84" s="60"/>
      <c r="DS84" s="60"/>
      <c r="DT84" s="60"/>
      <c r="DU84" s="60"/>
      <c r="DV84" s="60"/>
      <c r="DW84" s="60"/>
      <c r="DX84" s="60"/>
      <c r="DY84" s="60"/>
      <c r="DZ84" s="60"/>
      <c r="EA84" s="60"/>
      <c r="EB84" s="60"/>
      <c r="EC84" s="60"/>
      <c r="ED84" s="60"/>
      <c r="EE84" s="60"/>
      <c r="EF84" s="60"/>
      <c r="EG84" s="60"/>
      <c r="EH84" s="60"/>
      <c r="EI84" s="60"/>
      <c r="EJ84" s="60"/>
      <c r="EK84" s="60"/>
      <c r="EL84" s="60"/>
      <c r="EM84" s="60"/>
      <c r="EN84" s="60"/>
      <c r="EO84" s="60"/>
      <c r="EP84" s="60"/>
      <c r="EQ84" s="60"/>
      <c r="ER84" s="60"/>
      <c r="ES84" s="60"/>
      <c r="ET84" s="60"/>
    </row>
    <row r="85" spans="1:150" x14ac:dyDescent="0.3">
      <c r="A85" s="60"/>
      <c r="B85" s="60"/>
      <c r="C85" s="60"/>
      <c r="D85" s="60"/>
      <c r="E85" s="60"/>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Z85" s="60"/>
      <c r="BA85" s="60"/>
      <c r="BB85" s="60"/>
      <c r="BC85" s="60"/>
      <c r="BD85" s="60"/>
      <c r="BE85" s="60"/>
      <c r="BG85" s="60"/>
      <c r="BH85" s="60"/>
      <c r="BI85" s="60"/>
      <c r="BJ85" s="60"/>
      <c r="BK85" s="60"/>
      <c r="BL85" s="60"/>
      <c r="BM85" s="282"/>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c r="CS85" s="60"/>
      <c r="CT85" s="60"/>
      <c r="CU85" s="60"/>
      <c r="CV85" s="60"/>
      <c r="CX85" s="60"/>
      <c r="CY85" s="60"/>
      <c r="CZ85" s="60"/>
      <c r="DA85" s="60"/>
      <c r="DB85" s="60"/>
      <c r="DC85" s="60"/>
      <c r="DD85" s="60"/>
      <c r="DE85" s="60"/>
      <c r="DF85" s="60"/>
      <c r="DG85" s="60"/>
      <c r="DH85" s="60"/>
      <c r="DI85" s="60"/>
      <c r="DJ85" s="60"/>
      <c r="DK85" s="60"/>
      <c r="DL85" s="60"/>
      <c r="DM85" s="60"/>
      <c r="DN85" s="60"/>
      <c r="DO85" s="60"/>
      <c r="DP85" s="60"/>
      <c r="DQ85" s="60"/>
      <c r="DR85" s="60"/>
      <c r="DS85" s="60"/>
      <c r="DT85" s="60"/>
      <c r="DU85" s="60"/>
      <c r="DV85" s="60"/>
      <c r="DW85" s="60"/>
      <c r="DX85" s="60"/>
      <c r="DY85" s="60"/>
      <c r="DZ85" s="60"/>
      <c r="EA85" s="60"/>
      <c r="EB85" s="60"/>
      <c r="EC85" s="60"/>
      <c r="ED85" s="60"/>
      <c r="EE85" s="60"/>
      <c r="EF85" s="60"/>
      <c r="EG85" s="60"/>
      <c r="EH85" s="60"/>
      <c r="EI85" s="60"/>
      <c r="EJ85" s="60"/>
      <c r="EK85" s="60"/>
      <c r="EL85" s="60"/>
      <c r="EM85" s="60"/>
      <c r="EN85" s="60"/>
      <c r="EO85" s="60"/>
      <c r="EP85" s="60"/>
      <c r="EQ85" s="60"/>
      <c r="ER85" s="60"/>
      <c r="ES85" s="60"/>
      <c r="ET85" s="60"/>
    </row>
    <row r="86" spans="1:150" x14ac:dyDescent="0.3">
      <c r="A86" s="60"/>
      <c r="B86" s="60"/>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Z86" s="60"/>
      <c r="BA86" s="60"/>
      <c r="BB86" s="60"/>
      <c r="BC86" s="60"/>
      <c r="BD86" s="60"/>
      <c r="BE86" s="60"/>
      <c r="BG86" s="60"/>
      <c r="BH86" s="60"/>
      <c r="BI86" s="60"/>
      <c r="BJ86" s="60"/>
      <c r="BK86" s="60"/>
      <c r="BL86" s="60"/>
      <c r="BM86" s="282"/>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60"/>
      <c r="CS86" s="60"/>
      <c r="CT86" s="60"/>
      <c r="CU86" s="60"/>
      <c r="CV86" s="60"/>
      <c r="CX86" s="60"/>
      <c r="CY86" s="60"/>
      <c r="CZ86" s="60"/>
      <c r="DA86" s="60"/>
      <c r="DB86" s="60"/>
      <c r="DC86" s="60"/>
      <c r="DD86" s="60"/>
      <c r="DE86" s="60"/>
      <c r="DF86" s="60"/>
      <c r="DG86" s="60"/>
      <c r="DH86" s="60"/>
      <c r="DI86" s="60"/>
      <c r="DJ86" s="60"/>
      <c r="DK86" s="60"/>
      <c r="DL86" s="60"/>
      <c r="DM86" s="60"/>
      <c r="DN86" s="60"/>
      <c r="DO86" s="60"/>
      <c r="DP86" s="60"/>
      <c r="DQ86" s="60"/>
      <c r="DR86" s="60"/>
      <c r="DS86" s="60"/>
      <c r="DT86" s="60"/>
      <c r="DU86" s="60"/>
      <c r="DV86" s="60"/>
      <c r="DW86" s="60"/>
      <c r="DX86" s="60"/>
      <c r="DY86" s="60"/>
      <c r="DZ86" s="60"/>
      <c r="EA86" s="60"/>
      <c r="EB86" s="60"/>
      <c r="EC86" s="60"/>
      <c r="ED86" s="60"/>
      <c r="EE86" s="60"/>
      <c r="EF86" s="60"/>
      <c r="EG86" s="60"/>
      <c r="EH86" s="60"/>
      <c r="EI86" s="60"/>
      <c r="EJ86" s="60"/>
      <c r="EK86" s="60"/>
      <c r="EL86" s="60"/>
      <c r="EM86" s="60"/>
      <c r="EN86" s="60"/>
      <c r="EO86" s="60"/>
      <c r="EP86" s="60"/>
      <c r="EQ86" s="60"/>
      <c r="ER86" s="60"/>
      <c r="ES86" s="60"/>
      <c r="ET86" s="60"/>
    </row>
    <row r="87" spans="1:150" x14ac:dyDescent="0.3">
      <c r="A87" s="60"/>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Z87" s="60"/>
      <c r="BA87" s="60"/>
      <c r="BB87" s="60"/>
      <c r="BC87" s="60"/>
      <c r="BD87" s="60"/>
      <c r="BE87" s="60"/>
      <c r="BG87" s="60"/>
      <c r="BH87" s="60"/>
      <c r="BI87" s="60"/>
      <c r="BJ87" s="60"/>
      <c r="BK87" s="60"/>
      <c r="BL87" s="60"/>
      <c r="BM87" s="282"/>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X87" s="60"/>
      <c r="CY87" s="60"/>
      <c r="CZ87" s="60"/>
      <c r="DA87" s="60"/>
      <c r="DB87" s="60"/>
      <c r="DC87" s="60"/>
      <c r="DD87" s="60"/>
      <c r="DE87" s="60"/>
      <c r="DF87" s="60"/>
      <c r="DG87" s="60"/>
      <c r="DH87" s="60"/>
      <c r="DI87" s="60"/>
      <c r="DJ87" s="60"/>
      <c r="DK87" s="60"/>
      <c r="DL87" s="60"/>
      <c r="DM87" s="60"/>
      <c r="DN87" s="60"/>
      <c r="DO87" s="60"/>
      <c r="DP87" s="60"/>
      <c r="DQ87" s="60"/>
      <c r="DR87" s="60"/>
      <c r="DS87" s="60"/>
      <c r="DT87" s="60"/>
      <c r="DU87" s="60"/>
      <c r="DV87" s="60"/>
      <c r="DW87" s="60"/>
      <c r="DX87" s="60"/>
      <c r="DY87" s="60"/>
      <c r="DZ87" s="60"/>
      <c r="EA87" s="60"/>
      <c r="EB87" s="60"/>
      <c r="EC87" s="60"/>
      <c r="ED87" s="60"/>
      <c r="EE87" s="60"/>
      <c r="EF87" s="60"/>
      <c r="EG87" s="60"/>
      <c r="EH87" s="60"/>
      <c r="EI87" s="60"/>
      <c r="EJ87" s="60"/>
      <c r="EK87" s="60"/>
      <c r="EL87" s="60"/>
      <c r="EM87" s="60"/>
      <c r="EN87" s="60"/>
      <c r="EO87" s="60"/>
      <c r="EP87" s="60"/>
      <c r="EQ87" s="60"/>
      <c r="ER87" s="60"/>
      <c r="ES87" s="60"/>
      <c r="ET87" s="60"/>
    </row>
    <row r="88" spans="1:150" x14ac:dyDescent="0.3">
      <c r="A88" s="60"/>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Z88" s="60"/>
      <c r="BA88" s="60"/>
      <c r="BB88" s="60"/>
      <c r="BC88" s="60"/>
      <c r="BD88" s="60"/>
      <c r="BE88" s="60"/>
      <c r="BG88" s="60"/>
      <c r="BH88" s="60"/>
      <c r="BI88" s="60"/>
      <c r="BJ88" s="60"/>
      <c r="BK88" s="60"/>
      <c r="BL88" s="60"/>
      <c r="BM88" s="282"/>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c r="CS88" s="60"/>
      <c r="CT88" s="60"/>
      <c r="CU88" s="60"/>
      <c r="CV88" s="60"/>
      <c r="CX88" s="60"/>
      <c r="CY88" s="60"/>
      <c r="CZ88" s="60"/>
      <c r="DA88" s="60"/>
      <c r="DB88" s="60"/>
      <c r="DC88" s="60"/>
      <c r="DD88" s="60"/>
      <c r="DE88" s="60"/>
      <c r="DF88" s="60"/>
      <c r="DG88" s="60"/>
      <c r="DH88" s="60"/>
      <c r="DI88" s="60"/>
      <c r="DJ88" s="60"/>
      <c r="DK88" s="60"/>
      <c r="DL88" s="60"/>
      <c r="DM88" s="60"/>
      <c r="DN88" s="60"/>
      <c r="DO88" s="60"/>
      <c r="DP88" s="60"/>
      <c r="DQ88" s="60"/>
      <c r="DR88" s="60"/>
      <c r="DS88" s="60"/>
      <c r="DT88" s="60"/>
      <c r="DU88" s="60"/>
      <c r="DV88" s="60"/>
      <c r="DW88" s="60"/>
      <c r="DX88" s="60"/>
      <c r="DY88" s="60"/>
      <c r="DZ88" s="60"/>
      <c r="EA88" s="60"/>
      <c r="EB88" s="60"/>
      <c r="EC88" s="60"/>
      <c r="ED88" s="60"/>
      <c r="EE88" s="60"/>
      <c r="EF88" s="60"/>
      <c r="EG88" s="60"/>
      <c r="EH88" s="60"/>
      <c r="EI88" s="60"/>
      <c r="EJ88" s="60"/>
      <c r="EK88" s="60"/>
      <c r="EL88" s="60"/>
      <c r="EM88" s="60"/>
      <c r="EN88" s="60"/>
      <c r="EO88" s="60"/>
      <c r="EP88" s="60"/>
      <c r="EQ88" s="60"/>
      <c r="ER88" s="60"/>
      <c r="ES88" s="60"/>
      <c r="ET88" s="60"/>
    </row>
    <row r="89" spans="1:150" x14ac:dyDescent="0.3">
      <c r="A89" s="60"/>
      <c r="B89" s="60"/>
      <c r="C89" s="60"/>
      <c r="D89" s="60"/>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Z89" s="60"/>
      <c r="BA89" s="60"/>
      <c r="BB89" s="60"/>
      <c r="BC89" s="60"/>
      <c r="BD89" s="60"/>
      <c r="BE89" s="60"/>
      <c r="BG89" s="60"/>
      <c r="BH89" s="60"/>
      <c r="BI89" s="60"/>
      <c r="BJ89" s="60"/>
      <c r="BK89" s="60"/>
      <c r="BL89" s="60"/>
      <c r="BM89" s="282"/>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60"/>
      <c r="CS89" s="60"/>
      <c r="CT89" s="60"/>
      <c r="CU89" s="60"/>
      <c r="CV89" s="60"/>
      <c r="CX89" s="60"/>
      <c r="CY89" s="60"/>
      <c r="CZ89" s="60"/>
      <c r="DA89" s="60"/>
      <c r="DB89" s="60"/>
      <c r="DC89" s="60"/>
      <c r="DD89" s="60"/>
      <c r="DE89" s="60"/>
      <c r="DF89" s="60"/>
      <c r="DG89" s="60"/>
      <c r="DH89" s="60"/>
      <c r="DI89" s="60"/>
      <c r="DJ89" s="60"/>
      <c r="DK89" s="60"/>
      <c r="DL89" s="60"/>
      <c r="DM89" s="60"/>
      <c r="DN89" s="60"/>
      <c r="DO89" s="60"/>
      <c r="DP89" s="60"/>
      <c r="DQ89" s="60"/>
      <c r="DR89" s="60"/>
      <c r="DS89" s="60"/>
      <c r="DT89" s="60"/>
      <c r="DU89" s="60"/>
      <c r="DV89" s="60"/>
      <c r="DW89" s="60"/>
      <c r="DX89" s="60"/>
      <c r="DY89" s="60"/>
      <c r="DZ89" s="60"/>
      <c r="EA89" s="60"/>
      <c r="EB89" s="60"/>
      <c r="EC89" s="60"/>
      <c r="ED89" s="60"/>
      <c r="EE89" s="60"/>
      <c r="EF89" s="60"/>
      <c r="EG89" s="60"/>
      <c r="EH89" s="60"/>
      <c r="EI89" s="60"/>
      <c r="EJ89" s="60"/>
      <c r="EK89" s="60"/>
      <c r="EL89" s="60"/>
      <c r="EM89" s="60"/>
      <c r="EN89" s="60"/>
      <c r="EO89" s="60"/>
      <c r="EP89" s="60"/>
      <c r="EQ89" s="60"/>
      <c r="ER89" s="60"/>
      <c r="ES89" s="60"/>
      <c r="ET89" s="60"/>
    </row>
    <row r="90" spans="1:150" x14ac:dyDescent="0.3">
      <c r="A90" s="60"/>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Z90" s="60"/>
      <c r="BA90" s="60"/>
      <c r="BB90" s="60"/>
      <c r="BC90" s="60"/>
      <c r="BD90" s="60"/>
      <c r="BE90" s="60"/>
      <c r="BG90" s="60"/>
      <c r="BH90" s="60"/>
      <c r="BI90" s="60"/>
      <c r="BJ90" s="60"/>
      <c r="BK90" s="60"/>
      <c r="BL90" s="60"/>
      <c r="BM90" s="282"/>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60"/>
      <c r="CS90" s="60"/>
      <c r="CT90" s="60"/>
      <c r="CU90" s="60"/>
      <c r="CV90" s="60"/>
      <c r="CX90" s="60"/>
      <c r="CY90" s="60"/>
      <c r="CZ90" s="60"/>
      <c r="DA90" s="60"/>
      <c r="DB90" s="60"/>
      <c r="DC90" s="60"/>
      <c r="DD90" s="60"/>
      <c r="DE90" s="60"/>
      <c r="DF90" s="60"/>
      <c r="DG90" s="60"/>
      <c r="DH90" s="60"/>
      <c r="DI90" s="60"/>
      <c r="DJ90" s="60"/>
      <c r="DK90" s="60"/>
      <c r="DL90" s="60"/>
      <c r="DM90" s="60"/>
      <c r="DN90" s="60"/>
      <c r="DO90" s="60"/>
      <c r="DP90" s="60"/>
      <c r="DQ90" s="60"/>
      <c r="DR90" s="60"/>
      <c r="DS90" s="60"/>
      <c r="DT90" s="60"/>
      <c r="DU90" s="60"/>
      <c r="DV90" s="60"/>
      <c r="DW90" s="60"/>
      <c r="DX90" s="60"/>
      <c r="DY90" s="60"/>
      <c r="DZ90" s="60"/>
      <c r="EA90" s="60"/>
      <c r="EB90" s="60"/>
      <c r="EC90" s="60"/>
      <c r="ED90" s="60"/>
      <c r="EE90" s="60"/>
      <c r="EF90" s="60"/>
      <c r="EG90" s="60"/>
      <c r="EH90" s="60"/>
      <c r="EI90" s="60"/>
      <c r="EJ90" s="60"/>
      <c r="EK90" s="60"/>
      <c r="EL90" s="60"/>
      <c r="EM90" s="60"/>
      <c r="EN90" s="60"/>
      <c r="EO90" s="60"/>
      <c r="EP90" s="60"/>
      <c r="EQ90" s="60"/>
      <c r="ER90" s="60"/>
      <c r="ES90" s="60"/>
      <c r="ET90" s="60"/>
    </row>
    <row r="91" spans="1:150" x14ac:dyDescent="0.3">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Z91" s="60"/>
      <c r="BA91" s="60"/>
      <c r="BB91" s="60"/>
      <c r="BC91" s="60"/>
      <c r="BD91" s="60"/>
      <c r="BE91" s="60"/>
      <c r="BG91" s="60"/>
      <c r="BH91" s="60"/>
      <c r="BI91" s="60"/>
      <c r="BJ91" s="60"/>
      <c r="BK91" s="60"/>
      <c r="BL91" s="60"/>
      <c r="BM91" s="282"/>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c r="CS91" s="60"/>
      <c r="CT91" s="60"/>
      <c r="CU91" s="60"/>
      <c r="CV91" s="60"/>
      <c r="CX91" s="60"/>
      <c r="CY91" s="60"/>
      <c r="CZ91" s="60"/>
      <c r="DA91" s="60"/>
      <c r="DB91" s="60"/>
      <c r="DC91" s="60"/>
      <c r="DD91" s="60"/>
      <c r="DE91" s="60"/>
      <c r="DF91" s="60"/>
      <c r="DG91" s="60"/>
      <c r="DH91" s="60"/>
      <c r="DI91" s="60"/>
      <c r="DJ91" s="60"/>
      <c r="DK91" s="60"/>
      <c r="DL91" s="60"/>
      <c r="DM91" s="60"/>
      <c r="DN91" s="60"/>
      <c r="DO91" s="60"/>
      <c r="DP91" s="60"/>
      <c r="DQ91" s="60"/>
      <c r="DR91" s="60"/>
      <c r="DS91" s="60"/>
      <c r="DT91" s="60"/>
      <c r="DU91" s="60"/>
      <c r="DV91" s="60"/>
      <c r="DW91" s="60"/>
      <c r="DX91" s="60"/>
      <c r="DY91" s="60"/>
      <c r="DZ91" s="60"/>
      <c r="EA91" s="60"/>
      <c r="EB91" s="60"/>
      <c r="EC91" s="60"/>
      <c r="ED91" s="60"/>
      <c r="EE91" s="60"/>
      <c r="EF91" s="60"/>
      <c r="EG91" s="60"/>
      <c r="EH91" s="60"/>
      <c r="EI91" s="60"/>
      <c r="EJ91" s="60"/>
      <c r="EK91" s="60"/>
      <c r="EL91" s="60"/>
      <c r="EM91" s="60"/>
      <c r="EN91" s="60"/>
      <c r="EO91" s="60"/>
      <c r="EP91" s="60"/>
      <c r="EQ91" s="60"/>
      <c r="ER91" s="60"/>
      <c r="ES91" s="60"/>
      <c r="ET91" s="60"/>
    </row>
    <row r="92" spans="1:150" x14ac:dyDescent="0.3">
      <c r="A92" s="60"/>
      <c r="B92" s="60"/>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Z92" s="60"/>
      <c r="BA92" s="60"/>
      <c r="BB92" s="60"/>
      <c r="BC92" s="60"/>
      <c r="BD92" s="60"/>
      <c r="BE92" s="60"/>
      <c r="BG92" s="60"/>
      <c r="BH92" s="60"/>
      <c r="BI92" s="60"/>
      <c r="BJ92" s="60"/>
      <c r="BK92" s="60"/>
      <c r="BL92" s="60"/>
      <c r="BM92" s="282"/>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c r="CS92" s="60"/>
      <c r="CT92" s="60"/>
      <c r="CU92" s="60"/>
      <c r="CV92" s="60"/>
      <c r="CX92" s="60"/>
      <c r="CY92" s="60"/>
      <c r="CZ92" s="60"/>
      <c r="DA92" s="60"/>
      <c r="DB92" s="60"/>
      <c r="DC92" s="60"/>
      <c r="DD92" s="60"/>
      <c r="DE92" s="60"/>
      <c r="DF92" s="60"/>
      <c r="DG92" s="60"/>
      <c r="DH92" s="60"/>
      <c r="DI92" s="60"/>
      <c r="DJ92" s="60"/>
      <c r="DK92" s="60"/>
      <c r="DL92" s="60"/>
      <c r="DM92" s="60"/>
      <c r="DN92" s="60"/>
      <c r="DO92" s="60"/>
      <c r="DP92" s="60"/>
      <c r="DQ92" s="60"/>
      <c r="DR92" s="60"/>
      <c r="DS92" s="60"/>
      <c r="DT92" s="60"/>
      <c r="DU92" s="60"/>
      <c r="DV92" s="60"/>
      <c r="DW92" s="60"/>
      <c r="DX92" s="60"/>
      <c r="DY92" s="60"/>
      <c r="DZ92" s="60"/>
      <c r="EA92" s="60"/>
      <c r="EB92" s="60"/>
      <c r="EC92" s="60"/>
      <c r="ED92" s="60"/>
      <c r="EE92" s="60"/>
      <c r="EF92" s="60"/>
      <c r="EG92" s="60"/>
      <c r="EH92" s="60"/>
      <c r="EI92" s="60"/>
      <c r="EJ92" s="60"/>
      <c r="EK92" s="60"/>
      <c r="EL92" s="60"/>
      <c r="EM92" s="60"/>
      <c r="EN92" s="60"/>
      <c r="EO92" s="60"/>
      <c r="EP92" s="60"/>
      <c r="EQ92" s="60"/>
      <c r="ER92" s="60"/>
      <c r="ES92" s="60"/>
      <c r="ET92" s="60"/>
    </row>
    <row r="93" spans="1:150" x14ac:dyDescent="0.3">
      <c r="A93" s="60"/>
      <c r="B93" s="60"/>
      <c r="C93" s="60"/>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Z93" s="60"/>
      <c r="BA93" s="60"/>
      <c r="BB93" s="60"/>
      <c r="BC93" s="60"/>
      <c r="BD93" s="60"/>
      <c r="BE93" s="60"/>
      <c r="BG93" s="60"/>
      <c r="BH93" s="60"/>
      <c r="BI93" s="60"/>
      <c r="BJ93" s="60"/>
      <c r="BK93" s="60"/>
      <c r="BL93" s="60"/>
      <c r="BM93" s="282"/>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60"/>
      <c r="CS93" s="60"/>
      <c r="CT93" s="60"/>
      <c r="CU93" s="60"/>
      <c r="CV93" s="60"/>
      <c r="CX93" s="60"/>
      <c r="CY93" s="60"/>
      <c r="CZ93" s="60"/>
      <c r="DA93" s="60"/>
      <c r="DB93" s="60"/>
      <c r="DC93" s="60"/>
      <c r="DD93" s="60"/>
      <c r="DE93" s="60"/>
      <c r="DF93" s="60"/>
      <c r="DG93" s="60"/>
      <c r="DH93" s="60"/>
      <c r="DI93" s="60"/>
      <c r="DJ93" s="60"/>
      <c r="DK93" s="60"/>
      <c r="DL93" s="60"/>
      <c r="DM93" s="60"/>
      <c r="DN93" s="60"/>
      <c r="DO93" s="60"/>
      <c r="DP93" s="60"/>
      <c r="DQ93" s="60"/>
      <c r="DR93" s="60"/>
      <c r="DS93" s="60"/>
      <c r="DT93" s="60"/>
      <c r="DU93" s="60"/>
      <c r="DV93" s="60"/>
      <c r="DW93" s="60"/>
      <c r="DX93" s="60"/>
      <c r="DY93" s="60"/>
      <c r="DZ93" s="60"/>
      <c r="EA93" s="60"/>
      <c r="EB93" s="60"/>
      <c r="EC93" s="60"/>
      <c r="ED93" s="60"/>
      <c r="EE93" s="60"/>
      <c r="EF93" s="60"/>
      <c r="EG93" s="60"/>
      <c r="EH93" s="60"/>
      <c r="EI93" s="60"/>
      <c r="EJ93" s="60"/>
      <c r="EK93" s="60"/>
      <c r="EL93" s="60"/>
      <c r="EM93" s="60"/>
      <c r="EN93" s="60"/>
      <c r="EO93" s="60"/>
      <c r="EP93" s="60"/>
      <c r="EQ93" s="60"/>
      <c r="ER93" s="60"/>
      <c r="ES93" s="60"/>
      <c r="ET93" s="60"/>
    </row>
    <row r="94" spans="1:150" x14ac:dyDescent="0.3">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Z94" s="60"/>
      <c r="BA94" s="60"/>
      <c r="BB94" s="60"/>
      <c r="BC94" s="60"/>
      <c r="BD94" s="60"/>
      <c r="BE94" s="60"/>
      <c r="BG94" s="60"/>
      <c r="BH94" s="60"/>
      <c r="BI94" s="60"/>
      <c r="BJ94" s="60"/>
      <c r="BK94" s="60"/>
      <c r="BL94" s="60"/>
      <c r="BM94" s="282"/>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60"/>
      <c r="CS94" s="60"/>
      <c r="CT94" s="60"/>
      <c r="CU94" s="60"/>
      <c r="CV94" s="60"/>
      <c r="CX94" s="60"/>
      <c r="CY94" s="60"/>
      <c r="CZ94" s="60"/>
      <c r="DA94" s="60"/>
      <c r="DB94" s="60"/>
      <c r="DC94" s="60"/>
      <c r="DD94" s="60"/>
      <c r="DE94" s="60"/>
      <c r="DF94" s="60"/>
      <c r="DG94" s="60"/>
      <c r="DH94" s="60"/>
      <c r="DI94" s="60"/>
      <c r="DJ94" s="60"/>
      <c r="DK94" s="60"/>
      <c r="DL94" s="60"/>
      <c r="DM94" s="60"/>
      <c r="DN94" s="60"/>
      <c r="DO94" s="60"/>
      <c r="DP94" s="60"/>
      <c r="DQ94" s="60"/>
      <c r="DR94" s="60"/>
      <c r="DS94" s="60"/>
      <c r="DT94" s="60"/>
      <c r="DU94" s="60"/>
      <c r="DV94" s="60"/>
      <c r="DW94" s="60"/>
      <c r="DX94" s="60"/>
      <c r="DY94" s="60"/>
      <c r="DZ94" s="60"/>
      <c r="EA94" s="60"/>
      <c r="EB94" s="60"/>
      <c r="EC94" s="60"/>
      <c r="ED94" s="60"/>
      <c r="EE94" s="60"/>
      <c r="EF94" s="60"/>
      <c r="EG94" s="60"/>
      <c r="EH94" s="60"/>
      <c r="EI94" s="60"/>
      <c r="EJ94" s="60"/>
      <c r="EK94" s="60"/>
      <c r="EL94" s="60"/>
      <c r="EM94" s="60"/>
      <c r="EN94" s="60"/>
      <c r="EO94" s="60"/>
      <c r="EP94" s="60"/>
      <c r="EQ94" s="60"/>
      <c r="ER94" s="60"/>
      <c r="ES94" s="60"/>
      <c r="ET94" s="60"/>
    </row>
    <row r="95" spans="1:150" x14ac:dyDescent="0.3">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Z95" s="60"/>
      <c r="BA95" s="60"/>
      <c r="BB95" s="60"/>
      <c r="BC95" s="60"/>
      <c r="BD95" s="60"/>
      <c r="BE95" s="60"/>
      <c r="BG95" s="60"/>
      <c r="BH95" s="60"/>
      <c r="BI95" s="60"/>
      <c r="BJ95" s="60"/>
      <c r="BK95" s="60"/>
      <c r="BL95" s="60"/>
      <c r="BM95" s="282"/>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60"/>
      <c r="CS95" s="60"/>
      <c r="CT95" s="60"/>
      <c r="CU95" s="60"/>
      <c r="CV95" s="60"/>
      <c r="CX95" s="60"/>
      <c r="CY95" s="60"/>
      <c r="CZ95" s="60"/>
      <c r="DA95" s="60"/>
      <c r="DB95" s="60"/>
      <c r="DC95" s="60"/>
      <c r="DD95" s="60"/>
      <c r="DE95" s="60"/>
      <c r="DF95" s="60"/>
      <c r="DG95" s="60"/>
      <c r="DH95" s="60"/>
      <c r="DI95" s="60"/>
      <c r="DJ95" s="60"/>
      <c r="DK95" s="60"/>
      <c r="DL95" s="60"/>
      <c r="DM95" s="60"/>
      <c r="DN95" s="60"/>
      <c r="DO95" s="60"/>
      <c r="DP95" s="60"/>
      <c r="DQ95" s="60"/>
      <c r="DR95" s="60"/>
      <c r="DS95" s="60"/>
      <c r="DT95" s="60"/>
      <c r="DU95" s="60"/>
      <c r="DV95" s="60"/>
      <c r="DW95" s="60"/>
      <c r="DX95" s="60"/>
      <c r="DY95" s="60"/>
      <c r="DZ95" s="60"/>
      <c r="EA95" s="60"/>
      <c r="EB95" s="60"/>
      <c r="EC95" s="60"/>
      <c r="ED95" s="60"/>
      <c r="EE95" s="60"/>
      <c r="EF95" s="60"/>
      <c r="EG95" s="60"/>
      <c r="EH95" s="60"/>
      <c r="EI95" s="60"/>
      <c r="EJ95" s="60"/>
      <c r="EK95" s="60"/>
      <c r="EL95" s="60"/>
      <c r="EM95" s="60"/>
      <c r="EN95" s="60"/>
      <c r="EO95" s="60"/>
      <c r="EP95" s="60"/>
      <c r="EQ95" s="60"/>
      <c r="ER95" s="60"/>
      <c r="ES95" s="60"/>
      <c r="ET95" s="60"/>
    </row>
    <row r="96" spans="1:150" x14ac:dyDescent="0.3">
      <c r="A96" s="60"/>
      <c r="B96" s="60"/>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Z96" s="60"/>
      <c r="BA96" s="60"/>
      <c r="BB96" s="60"/>
      <c r="BC96" s="60"/>
      <c r="BD96" s="60"/>
      <c r="BE96" s="60"/>
      <c r="BG96" s="60"/>
      <c r="BH96" s="60"/>
      <c r="BI96" s="60"/>
      <c r="BJ96" s="60"/>
      <c r="BK96" s="60"/>
      <c r="BL96" s="60"/>
      <c r="BM96" s="282"/>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60"/>
      <c r="CS96" s="60"/>
      <c r="CT96" s="60"/>
      <c r="CU96" s="60"/>
      <c r="CV96" s="60"/>
      <c r="CX96" s="60"/>
      <c r="CY96" s="60"/>
      <c r="CZ96" s="60"/>
      <c r="DA96" s="60"/>
      <c r="DB96" s="60"/>
      <c r="DC96" s="60"/>
      <c r="DD96" s="60"/>
      <c r="DE96" s="60"/>
      <c r="DF96" s="60"/>
      <c r="DG96" s="60"/>
      <c r="DH96" s="60"/>
      <c r="DI96" s="60"/>
      <c r="DJ96" s="60"/>
      <c r="DK96" s="60"/>
      <c r="DL96" s="60"/>
      <c r="DM96" s="60"/>
      <c r="DN96" s="60"/>
      <c r="DO96" s="60"/>
      <c r="DP96" s="60"/>
      <c r="DQ96" s="60"/>
      <c r="DR96" s="60"/>
      <c r="DS96" s="60"/>
      <c r="DT96" s="60"/>
      <c r="DU96" s="60"/>
      <c r="DV96" s="60"/>
      <c r="DW96" s="60"/>
      <c r="DX96" s="60"/>
      <c r="DY96" s="60"/>
      <c r="DZ96" s="60"/>
      <c r="EA96" s="60"/>
      <c r="EB96" s="60"/>
      <c r="EC96" s="60"/>
      <c r="ED96" s="60"/>
      <c r="EE96" s="60"/>
      <c r="EF96" s="60"/>
      <c r="EG96" s="60"/>
      <c r="EH96" s="60"/>
      <c r="EI96" s="60"/>
      <c r="EJ96" s="60"/>
      <c r="EK96" s="60"/>
      <c r="EL96" s="60"/>
      <c r="EM96" s="60"/>
      <c r="EN96" s="60"/>
      <c r="EO96" s="60"/>
      <c r="EP96" s="60"/>
      <c r="EQ96" s="60"/>
      <c r="ER96" s="60"/>
      <c r="ES96" s="60"/>
      <c r="ET96" s="60"/>
    </row>
    <row r="97" spans="1:150" x14ac:dyDescent="0.3">
      <c r="A97" s="60"/>
      <c r="B97" s="60"/>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Z97" s="60"/>
      <c r="BA97" s="60"/>
      <c r="BB97" s="60"/>
      <c r="BC97" s="60"/>
      <c r="BD97" s="60"/>
      <c r="BE97" s="60"/>
      <c r="BG97" s="60"/>
      <c r="BH97" s="60"/>
      <c r="BI97" s="60"/>
      <c r="BJ97" s="60"/>
      <c r="BK97" s="60"/>
      <c r="BL97" s="60"/>
      <c r="BM97" s="282"/>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60"/>
      <c r="CS97" s="60"/>
      <c r="CT97" s="60"/>
      <c r="CU97" s="60"/>
      <c r="CV97" s="60"/>
      <c r="CX97" s="60"/>
      <c r="CY97" s="60"/>
      <c r="CZ97" s="60"/>
      <c r="DA97" s="60"/>
      <c r="DB97" s="60"/>
      <c r="DC97" s="60"/>
      <c r="DD97" s="60"/>
      <c r="DE97" s="60"/>
      <c r="DF97" s="60"/>
      <c r="DG97" s="60"/>
      <c r="DH97" s="60"/>
      <c r="DI97" s="60"/>
      <c r="DJ97" s="60"/>
      <c r="DK97" s="60"/>
      <c r="DL97" s="60"/>
      <c r="DM97" s="60"/>
      <c r="DN97" s="60"/>
      <c r="DO97" s="60"/>
      <c r="DP97" s="60"/>
      <c r="DQ97" s="60"/>
      <c r="DR97" s="60"/>
      <c r="DS97" s="60"/>
      <c r="DT97" s="60"/>
      <c r="DU97" s="60"/>
      <c r="DV97" s="60"/>
      <c r="DW97" s="60"/>
      <c r="DX97" s="60"/>
      <c r="DY97" s="60"/>
      <c r="DZ97" s="60"/>
      <c r="EA97" s="60"/>
      <c r="EB97" s="60"/>
      <c r="EC97" s="60"/>
      <c r="ED97" s="60"/>
      <c r="EE97" s="60"/>
      <c r="EF97" s="60"/>
      <c r="EG97" s="60"/>
      <c r="EH97" s="60"/>
      <c r="EI97" s="60"/>
      <c r="EJ97" s="60"/>
      <c r="EK97" s="60"/>
      <c r="EL97" s="60"/>
      <c r="EM97" s="60"/>
      <c r="EN97" s="60"/>
      <c r="EO97" s="60"/>
      <c r="EP97" s="60"/>
      <c r="EQ97" s="60"/>
      <c r="ER97" s="60"/>
      <c r="ES97" s="60"/>
      <c r="ET97" s="60"/>
    </row>
    <row r="98" spans="1:150" x14ac:dyDescent="0.3">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Z98" s="60"/>
      <c r="BA98" s="60"/>
      <c r="BB98" s="60"/>
      <c r="BC98" s="60"/>
      <c r="BD98" s="60"/>
      <c r="BE98" s="60"/>
      <c r="BG98" s="60"/>
      <c r="BH98" s="60"/>
      <c r="BI98" s="60"/>
      <c r="BJ98" s="60"/>
      <c r="BK98" s="60"/>
      <c r="BL98" s="60"/>
      <c r="BM98" s="282"/>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60"/>
      <c r="CS98" s="60"/>
      <c r="CT98" s="60"/>
      <c r="CU98" s="60"/>
      <c r="CV98" s="60"/>
      <c r="CX98" s="60"/>
      <c r="CY98" s="60"/>
      <c r="CZ98" s="60"/>
      <c r="DA98" s="60"/>
      <c r="DB98" s="60"/>
      <c r="DC98" s="60"/>
      <c r="DD98" s="60"/>
      <c r="DE98" s="60"/>
      <c r="DF98" s="60"/>
      <c r="DG98" s="60"/>
      <c r="DH98" s="60"/>
      <c r="DI98" s="60"/>
      <c r="DJ98" s="60"/>
      <c r="DK98" s="60"/>
      <c r="DL98" s="60"/>
      <c r="DM98" s="60"/>
      <c r="DN98" s="60"/>
      <c r="DO98" s="60"/>
      <c r="DP98" s="60"/>
      <c r="DQ98" s="60"/>
      <c r="DR98" s="60"/>
      <c r="DS98" s="60"/>
      <c r="DT98" s="60"/>
      <c r="DU98" s="60"/>
      <c r="DV98" s="60"/>
      <c r="DW98" s="60"/>
      <c r="DX98" s="60"/>
      <c r="DY98" s="60"/>
      <c r="DZ98" s="60"/>
      <c r="EA98" s="60"/>
      <c r="EB98" s="60"/>
      <c r="EC98" s="60"/>
      <c r="ED98" s="60"/>
      <c r="EE98" s="60"/>
      <c r="EF98" s="60"/>
      <c r="EG98" s="60"/>
      <c r="EH98" s="60"/>
      <c r="EI98" s="60"/>
      <c r="EJ98" s="60"/>
      <c r="EK98" s="60"/>
      <c r="EL98" s="60"/>
      <c r="EM98" s="60"/>
      <c r="EN98" s="60"/>
      <c r="EO98" s="60"/>
      <c r="EP98" s="60"/>
      <c r="EQ98" s="60"/>
      <c r="ER98" s="60"/>
      <c r="ES98" s="60"/>
      <c r="ET98" s="60"/>
    </row>
    <row r="99" spans="1:150" x14ac:dyDescent="0.3">
      <c r="A99" s="60"/>
      <c r="B99" s="60"/>
      <c r="C99" s="60"/>
      <c r="D99" s="60"/>
      <c r="E99" s="60"/>
      <c r="F99" s="60"/>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Z99" s="60"/>
      <c r="BA99" s="60"/>
      <c r="BB99" s="60"/>
      <c r="BC99" s="60"/>
      <c r="BD99" s="60"/>
      <c r="BE99" s="60"/>
      <c r="BG99" s="60"/>
      <c r="BH99" s="60"/>
      <c r="BI99" s="60"/>
      <c r="BJ99" s="60"/>
      <c r="BK99" s="60"/>
      <c r="BL99" s="60"/>
      <c r="BM99" s="282"/>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60"/>
      <c r="CS99" s="60"/>
      <c r="CT99" s="60"/>
      <c r="CU99" s="60"/>
      <c r="CV99" s="60"/>
      <c r="CX99" s="60"/>
      <c r="CY99" s="60"/>
      <c r="CZ99" s="60"/>
      <c r="DA99" s="60"/>
      <c r="DB99" s="60"/>
      <c r="DC99" s="60"/>
      <c r="DD99" s="60"/>
      <c r="DE99" s="60"/>
      <c r="DF99" s="60"/>
      <c r="DG99" s="60"/>
      <c r="DH99" s="60"/>
      <c r="DI99" s="60"/>
      <c r="DJ99" s="60"/>
      <c r="DK99" s="60"/>
      <c r="DL99" s="60"/>
      <c r="DM99" s="60"/>
      <c r="DN99" s="60"/>
      <c r="DO99" s="60"/>
      <c r="DP99" s="60"/>
      <c r="DQ99" s="60"/>
      <c r="DR99" s="60"/>
      <c r="DS99" s="60"/>
      <c r="DT99" s="60"/>
      <c r="DU99" s="60"/>
      <c r="DV99" s="60"/>
      <c r="DW99" s="60"/>
      <c r="DX99" s="60"/>
      <c r="DY99" s="60"/>
      <c r="DZ99" s="60"/>
      <c r="EA99" s="60"/>
      <c r="EB99" s="60"/>
      <c r="EC99" s="60"/>
      <c r="ED99" s="60"/>
      <c r="EE99" s="60"/>
      <c r="EF99" s="60"/>
      <c r="EG99" s="60"/>
      <c r="EH99" s="60"/>
      <c r="EI99" s="60"/>
      <c r="EJ99" s="60"/>
      <c r="EK99" s="60"/>
      <c r="EL99" s="60"/>
      <c r="EM99" s="60"/>
      <c r="EN99" s="60"/>
      <c r="EO99" s="60"/>
      <c r="EP99" s="60"/>
      <c r="EQ99" s="60"/>
      <c r="ER99" s="60"/>
      <c r="ES99" s="60"/>
      <c r="ET99" s="60"/>
    </row>
    <row r="100" spans="1:150" x14ac:dyDescent="0.3">
      <c r="A100" s="60"/>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Z100" s="60"/>
      <c r="BA100" s="60"/>
      <c r="BB100" s="60"/>
      <c r="BC100" s="60"/>
      <c r="BD100" s="60"/>
      <c r="BE100" s="60"/>
      <c r="BG100" s="60"/>
      <c r="BH100" s="60"/>
      <c r="BI100" s="60"/>
      <c r="BJ100" s="60"/>
      <c r="BK100" s="60"/>
      <c r="BL100" s="60"/>
      <c r="BM100" s="282"/>
      <c r="BO100" s="60"/>
      <c r="BP100" s="60"/>
      <c r="BQ100" s="60"/>
      <c r="BR100" s="60"/>
      <c r="BS100" s="60"/>
      <c r="BT100" s="60"/>
      <c r="BU100" s="60"/>
      <c r="BV100" s="60"/>
      <c r="BW100" s="60"/>
      <c r="BX100" s="60"/>
      <c r="BY100" s="60"/>
      <c r="BZ100" s="60"/>
      <c r="CA100" s="60"/>
      <c r="CB100" s="60"/>
      <c r="CC100" s="60"/>
      <c r="CD100" s="60"/>
      <c r="CE100" s="60"/>
      <c r="CF100" s="60"/>
      <c r="CG100" s="60"/>
      <c r="CH100" s="60"/>
      <c r="CI100" s="60"/>
      <c r="CJ100" s="60"/>
      <c r="CK100" s="60"/>
      <c r="CL100" s="60"/>
      <c r="CM100" s="60"/>
      <c r="CN100" s="60"/>
      <c r="CO100" s="60"/>
      <c r="CP100" s="60"/>
      <c r="CQ100" s="60"/>
      <c r="CR100" s="60"/>
      <c r="CS100" s="60"/>
      <c r="CT100" s="60"/>
      <c r="CU100" s="60"/>
      <c r="CV100" s="60"/>
      <c r="CX100" s="60"/>
      <c r="CY100" s="60"/>
      <c r="CZ100" s="60"/>
      <c r="DA100" s="60"/>
      <c r="DB100" s="60"/>
      <c r="DC100" s="60"/>
      <c r="DD100" s="60"/>
      <c r="DE100" s="60"/>
      <c r="DF100" s="60"/>
      <c r="DG100" s="60"/>
      <c r="DH100" s="60"/>
      <c r="DI100" s="60"/>
      <c r="DJ100" s="60"/>
      <c r="DK100" s="60"/>
      <c r="DL100" s="60"/>
      <c r="DM100" s="60"/>
      <c r="DN100" s="60"/>
      <c r="DO100" s="60"/>
      <c r="DP100" s="60"/>
      <c r="DQ100" s="60"/>
      <c r="DR100" s="60"/>
      <c r="DS100" s="60"/>
      <c r="DT100" s="60"/>
      <c r="DU100" s="60"/>
      <c r="DV100" s="60"/>
      <c r="DW100" s="60"/>
      <c r="DX100" s="60"/>
      <c r="DY100" s="60"/>
      <c r="DZ100" s="60"/>
      <c r="EA100" s="60"/>
      <c r="EB100" s="60"/>
      <c r="EC100" s="60"/>
      <c r="ED100" s="60"/>
      <c r="EE100" s="60"/>
      <c r="EF100" s="60"/>
      <c r="EG100" s="60"/>
      <c r="EH100" s="60"/>
      <c r="EI100" s="60"/>
      <c r="EJ100" s="60"/>
      <c r="EK100" s="60"/>
      <c r="EL100" s="60"/>
      <c r="EM100" s="60"/>
      <c r="EN100" s="60"/>
      <c r="EO100" s="60"/>
      <c r="EP100" s="60"/>
      <c r="EQ100" s="60"/>
      <c r="ER100" s="60"/>
      <c r="ES100" s="60"/>
      <c r="ET100" s="60"/>
    </row>
    <row r="101" spans="1:150" x14ac:dyDescent="0.3">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Z101" s="60"/>
      <c r="BA101" s="60"/>
      <c r="BB101" s="60"/>
      <c r="BC101" s="60"/>
      <c r="BD101" s="60"/>
      <c r="BE101" s="60"/>
      <c r="BG101" s="60"/>
      <c r="BH101" s="60"/>
      <c r="BI101" s="60"/>
      <c r="BJ101" s="60"/>
      <c r="BK101" s="60"/>
      <c r="BL101" s="60"/>
      <c r="BM101" s="282"/>
      <c r="BO101" s="60"/>
      <c r="BP101" s="60"/>
      <c r="BQ101" s="60"/>
      <c r="BR101" s="60"/>
      <c r="BS101" s="60"/>
      <c r="BT101" s="60"/>
      <c r="BU101" s="60"/>
      <c r="BV101" s="60"/>
      <c r="BW101" s="60"/>
      <c r="BX101" s="60"/>
      <c r="BY101" s="60"/>
      <c r="BZ101" s="60"/>
      <c r="CA101" s="60"/>
      <c r="CB101" s="60"/>
      <c r="CC101" s="60"/>
      <c r="CD101" s="60"/>
      <c r="CE101" s="60"/>
      <c r="CF101" s="60"/>
      <c r="CG101" s="60"/>
      <c r="CH101" s="60"/>
      <c r="CI101" s="60"/>
      <c r="CJ101" s="60"/>
      <c r="CK101" s="60"/>
      <c r="CL101" s="60"/>
      <c r="CM101" s="60"/>
      <c r="CN101" s="60"/>
      <c r="CO101" s="60"/>
      <c r="CP101" s="60"/>
      <c r="CQ101" s="60"/>
      <c r="CR101" s="60"/>
      <c r="CS101" s="60"/>
      <c r="CT101" s="60"/>
      <c r="CU101" s="60"/>
      <c r="CV101" s="60"/>
      <c r="CX101" s="60"/>
      <c r="CY101" s="60"/>
      <c r="CZ101" s="60"/>
      <c r="DA101" s="60"/>
      <c r="DB101" s="60"/>
      <c r="DC101" s="60"/>
      <c r="DD101" s="60"/>
      <c r="DE101" s="60"/>
      <c r="DF101" s="60"/>
      <c r="DG101" s="60"/>
      <c r="DH101" s="60"/>
      <c r="DI101" s="60"/>
      <c r="DJ101" s="60"/>
      <c r="DK101" s="60"/>
      <c r="DL101" s="60"/>
      <c r="DM101" s="60"/>
      <c r="DN101" s="60"/>
      <c r="DO101" s="60"/>
      <c r="DP101" s="60"/>
      <c r="DQ101" s="60"/>
      <c r="DR101" s="60"/>
      <c r="DS101" s="60"/>
      <c r="DT101" s="60"/>
      <c r="DU101" s="60"/>
      <c r="DV101" s="60"/>
      <c r="DW101" s="60"/>
      <c r="DX101" s="60"/>
      <c r="DY101" s="60"/>
      <c r="DZ101" s="60"/>
      <c r="EA101" s="60"/>
      <c r="EB101" s="60"/>
      <c r="EC101" s="60"/>
      <c r="ED101" s="60"/>
      <c r="EE101" s="60"/>
      <c r="EF101" s="60"/>
      <c r="EG101" s="60"/>
      <c r="EH101" s="60"/>
      <c r="EI101" s="60"/>
      <c r="EJ101" s="60"/>
      <c r="EK101" s="60"/>
      <c r="EL101" s="60"/>
      <c r="EM101" s="60"/>
      <c r="EN101" s="60"/>
      <c r="EO101" s="60"/>
      <c r="EP101" s="60"/>
      <c r="EQ101" s="60"/>
      <c r="ER101" s="60"/>
      <c r="ES101" s="60"/>
      <c r="ET101" s="60"/>
    </row>
    <row r="102" spans="1:150" x14ac:dyDescent="0.3">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Z102" s="60"/>
      <c r="BA102" s="60"/>
      <c r="BB102" s="60"/>
      <c r="BC102" s="60"/>
      <c r="BD102" s="60"/>
      <c r="BE102" s="60"/>
      <c r="BG102" s="60"/>
      <c r="BH102" s="60"/>
      <c r="BI102" s="60"/>
      <c r="BJ102" s="60"/>
      <c r="BK102" s="60"/>
      <c r="BL102" s="60"/>
      <c r="BM102" s="282"/>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row>
    <row r="103" spans="1:150" x14ac:dyDescent="0.3">
      <c r="A103" s="60"/>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Z103" s="60"/>
      <c r="BA103" s="60"/>
      <c r="BB103" s="60"/>
      <c r="BC103" s="60"/>
      <c r="BD103" s="60"/>
      <c r="BE103" s="60"/>
      <c r="BG103" s="60"/>
      <c r="BH103" s="60"/>
      <c r="BI103" s="60"/>
      <c r="BJ103" s="60"/>
      <c r="BK103" s="60"/>
      <c r="BL103" s="60"/>
      <c r="BM103" s="282"/>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row>
    <row r="104" spans="1:150" x14ac:dyDescent="0.3">
      <c r="A104" s="60"/>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Z104" s="60"/>
      <c r="BA104" s="60"/>
      <c r="BB104" s="60"/>
      <c r="BC104" s="60"/>
      <c r="BD104" s="60"/>
      <c r="BE104" s="60"/>
      <c r="BG104" s="60"/>
      <c r="BH104" s="60"/>
      <c r="BI104" s="60"/>
      <c r="BJ104" s="60"/>
      <c r="BK104" s="60"/>
      <c r="BL104" s="60"/>
      <c r="BM104" s="282"/>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60"/>
      <c r="CS104" s="60"/>
      <c r="CT104" s="60"/>
      <c r="CU104" s="60"/>
      <c r="CV104" s="60"/>
      <c r="CX104" s="60"/>
      <c r="CY104" s="60"/>
      <c r="CZ104" s="60"/>
      <c r="DA104" s="60"/>
      <c r="DB104" s="60"/>
      <c r="DC104" s="60"/>
      <c r="DD104" s="60"/>
      <c r="DE104" s="60"/>
      <c r="DF104" s="60"/>
      <c r="DG104" s="60"/>
      <c r="DH104" s="60"/>
      <c r="DI104" s="60"/>
      <c r="DJ104" s="60"/>
      <c r="DK104" s="60"/>
      <c r="DL104" s="60"/>
      <c r="DM104" s="60"/>
      <c r="DN104" s="60"/>
      <c r="DO104" s="60"/>
      <c r="DP104" s="60"/>
      <c r="DQ104" s="60"/>
      <c r="DR104" s="60"/>
      <c r="DS104" s="60"/>
      <c r="DT104" s="60"/>
      <c r="DU104" s="60"/>
      <c r="DV104" s="60"/>
      <c r="DW104" s="60"/>
      <c r="DX104" s="60"/>
      <c r="DY104" s="60"/>
      <c r="DZ104" s="60"/>
      <c r="EA104" s="60"/>
      <c r="EB104" s="60"/>
      <c r="EC104" s="60"/>
      <c r="ED104" s="60"/>
      <c r="EE104" s="60"/>
      <c r="EF104" s="60"/>
      <c r="EG104" s="60"/>
      <c r="EH104" s="60"/>
      <c r="EI104" s="60"/>
      <c r="EJ104" s="60"/>
      <c r="EK104" s="60"/>
      <c r="EL104" s="60"/>
      <c r="EM104" s="60"/>
      <c r="EN104" s="60"/>
      <c r="EO104" s="60"/>
      <c r="EP104" s="60"/>
      <c r="EQ104" s="60"/>
      <c r="ER104" s="60"/>
      <c r="ES104" s="60"/>
      <c r="ET104" s="60"/>
    </row>
    <row r="105" spans="1:150" x14ac:dyDescent="0.3">
      <c r="A105" s="60"/>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Z105" s="60"/>
      <c r="BA105" s="60"/>
      <c r="BB105" s="60"/>
      <c r="BC105" s="60"/>
      <c r="BD105" s="60"/>
      <c r="BE105" s="60"/>
      <c r="BG105" s="60"/>
      <c r="BH105" s="60"/>
      <c r="BI105" s="60"/>
      <c r="BJ105" s="60"/>
      <c r="BK105" s="60"/>
      <c r="BL105" s="60"/>
      <c r="BM105" s="282"/>
      <c r="BO105" s="60"/>
      <c r="BP105" s="60"/>
      <c r="BQ105" s="60"/>
      <c r="BR105" s="60"/>
      <c r="BS105" s="60"/>
      <c r="BT105" s="60"/>
      <c r="BU105" s="60"/>
      <c r="BV105" s="60"/>
      <c r="BW105" s="60"/>
      <c r="BX105" s="60"/>
      <c r="BY105" s="60"/>
      <c r="BZ105" s="60"/>
      <c r="CA105" s="60"/>
      <c r="CB105" s="60"/>
      <c r="CC105" s="60"/>
      <c r="CD105" s="60"/>
      <c r="CE105" s="60"/>
      <c r="CF105" s="60"/>
      <c r="CG105" s="60"/>
      <c r="CH105" s="60"/>
      <c r="CI105" s="60"/>
      <c r="CJ105" s="60"/>
      <c r="CK105" s="60"/>
      <c r="CL105" s="60"/>
      <c r="CM105" s="60"/>
      <c r="CN105" s="60"/>
      <c r="CO105" s="60"/>
      <c r="CP105" s="60"/>
      <c r="CQ105" s="60"/>
      <c r="CR105" s="60"/>
      <c r="CS105" s="60"/>
      <c r="CT105" s="60"/>
      <c r="CU105" s="60"/>
      <c r="CV105" s="60"/>
      <c r="CX105" s="60"/>
      <c r="CY105" s="60"/>
      <c r="CZ105" s="60"/>
      <c r="DA105" s="60"/>
      <c r="DB105" s="60"/>
      <c r="DC105" s="60"/>
      <c r="DD105" s="60"/>
      <c r="DE105" s="60"/>
      <c r="DF105" s="60"/>
      <c r="DG105" s="60"/>
      <c r="DH105" s="60"/>
      <c r="DI105" s="60"/>
      <c r="DJ105" s="60"/>
      <c r="DK105" s="60"/>
      <c r="DL105" s="60"/>
      <c r="DM105" s="60"/>
      <c r="DN105" s="60"/>
      <c r="DO105" s="60"/>
      <c r="DP105" s="60"/>
      <c r="DQ105" s="60"/>
      <c r="DR105" s="60"/>
      <c r="DS105" s="60"/>
      <c r="DT105" s="60"/>
      <c r="DU105" s="60"/>
      <c r="DV105" s="60"/>
      <c r="DW105" s="60"/>
      <c r="DX105" s="60"/>
      <c r="DY105" s="60"/>
      <c r="DZ105" s="60"/>
      <c r="EA105" s="60"/>
      <c r="EB105" s="60"/>
      <c r="EC105" s="60"/>
      <c r="ED105" s="60"/>
      <c r="EE105" s="60"/>
      <c r="EF105" s="60"/>
      <c r="EG105" s="60"/>
      <c r="EH105" s="60"/>
      <c r="EI105" s="60"/>
      <c r="EJ105" s="60"/>
      <c r="EK105" s="60"/>
      <c r="EL105" s="60"/>
      <c r="EM105" s="60"/>
      <c r="EN105" s="60"/>
      <c r="EO105" s="60"/>
      <c r="EP105" s="60"/>
      <c r="EQ105" s="60"/>
      <c r="ER105" s="60"/>
      <c r="ES105" s="60"/>
      <c r="ET105" s="60"/>
    </row>
    <row r="106" spans="1:150" x14ac:dyDescent="0.3">
      <c r="A106" s="60"/>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Z106" s="60"/>
      <c r="BA106" s="60"/>
      <c r="BB106" s="60"/>
      <c r="BC106" s="60"/>
      <c r="BD106" s="60"/>
      <c r="BE106" s="60"/>
      <c r="BG106" s="60"/>
      <c r="BH106" s="60"/>
      <c r="BI106" s="60"/>
      <c r="BJ106" s="60"/>
      <c r="BK106" s="60"/>
      <c r="BL106" s="60"/>
      <c r="BM106" s="282"/>
      <c r="BO106" s="60"/>
      <c r="BP106" s="60"/>
      <c r="BQ106" s="60"/>
      <c r="BR106" s="60"/>
      <c r="BS106" s="60"/>
      <c r="BT106" s="60"/>
      <c r="BU106" s="60"/>
      <c r="BV106" s="60"/>
      <c r="BW106" s="60"/>
      <c r="BX106" s="60"/>
      <c r="BY106" s="60"/>
      <c r="BZ106" s="60"/>
      <c r="CA106" s="60"/>
      <c r="CB106" s="60"/>
      <c r="CC106" s="60"/>
      <c r="CD106" s="60"/>
      <c r="CE106" s="60"/>
      <c r="CF106" s="60"/>
      <c r="CG106" s="60"/>
      <c r="CH106" s="60"/>
      <c r="CI106" s="60"/>
      <c r="CJ106" s="60"/>
      <c r="CK106" s="60"/>
      <c r="CL106" s="60"/>
      <c r="CM106" s="60"/>
      <c r="CN106" s="60"/>
      <c r="CO106" s="60"/>
      <c r="CP106" s="60"/>
      <c r="CQ106" s="60"/>
      <c r="CR106" s="60"/>
      <c r="CS106" s="60"/>
      <c r="CT106" s="60"/>
      <c r="CU106" s="60"/>
      <c r="CV106" s="60"/>
      <c r="CX106" s="60"/>
      <c r="CY106" s="60"/>
      <c r="CZ106" s="60"/>
      <c r="DA106" s="60"/>
      <c r="DB106" s="60"/>
      <c r="DC106" s="60"/>
      <c r="DD106" s="60"/>
      <c r="DE106" s="60"/>
      <c r="DF106" s="60"/>
      <c r="DG106" s="60"/>
      <c r="DH106" s="60"/>
      <c r="DI106" s="60"/>
      <c r="DJ106" s="60"/>
      <c r="DK106" s="60"/>
      <c r="DL106" s="60"/>
      <c r="DM106" s="60"/>
      <c r="DN106" s="60"/>
      <c r="DO106" s="60"/>
      <c r="DP106" s="60"/>
      <c r="DQ106" s="60"/>
      <c r="DR106" s="60"/>
      <c r="DS106" s="60"/>
      <c r="DT106" s="60"/>
      <c r="DU106" s="60"/>
      <c r="DV106" s="60"/>
      <c r="DW106" s="60"/>
      <c r="DX106" s="60"/>
      <c r="DY106" s="60"/>
      <c r="DZ106" s="60"/>
      <c r="EA106" s="60"/>
      <c r="EB106" s="60"/>
      <c r="EC106" s="60"/>
      <c r="ED106" s="60"/>
      <c r="EE106" s="60"/>
      <c r="EF106" s="60"/>
      <c r="EG106" s="60"/>
      <c r="EH106" s="60"/>
      <c r="EI106" s="60"/>
      <c r="EJ106" s="60"/>
      <c r="EK106" s="60"/>
      <c r="EL106" s="60"/>
      <c r="EM106" s="60"/>
      <c r="EN106" s="60"/>
      <c r="EO106" s="60"/>
      <c r="EP106" s="60"/>
      <c r="EQ106" s="60"/>
      <c r="ER106" s="60"/>
      <c r="ES106" s="60"/>
      <c r="ET106" s="60"/>
    </row>
    <row r="107" spans="1:150" x14ac:dyDescent="0.3">
      <c r="A107" s="60"/>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Z107" s="60"/>
      <c r="BA107" s="60"/>
      <c r="BB107" s="60"/>
      <c r="BC107" s="60"/>
      <c r="BD107" s="60"/>
      <c r="BE107" s="60"/>
      <c r="BG107" s="60"/>
      <c r="BH107" s="60"/>
      <c r="BI107" s="60"/>
      <c r="BJ107" s="60"/>
      <c r="BK107" s="60"/>
      <c r="BL107" s="60"/>
      <c r="BM107" s="282"/>
      <c r="BO107" s="60"/>
      <c r="BP107" s="60"/>
      <c r="BQ107" s="60"/>
      <c r="BR107" s="60"/>
      <c r="BS107" s="60"/>
      <c r="BT107" s="60"/>
      <c r="BU107" s="60"/>
      <c r="BV107" s="60"/>
      <c r="BW107" s="60"/>
      <c r="BX107" s="60"/>
      <c r="BY107" s="60"/>
      <c r="BZ107" s="60"/>
      <c r="CA107" s="60"/>
      <c r="CB107" s="60"/>
      <c r="CC107" s="60"/>
      <c r="CD107" s="60"/>
      <c r="CE107" s="60"/>
      <c r="CF107" s="60"/>
      <c r="CG107" s="60"/>
      <c r="CH107" s="60"/>
      <c r="CI107" s="60"/>
      <c r="CJ107" s="60"/>
      <c r="CK107" s="60"/>
      <c r="CL107" s="60"/>
      <c r="CM107" s="60"/>
      <c r="CN107" s="60"/>
      <c r="CO107" s="60"/>
      <c r="CP107" s="60"/>
      <c r="CQ107" s="60"/>
      <c r="CR107" s="60"/>
      <c r="CS107" s="60"/>
      <c r="CT107" s="60"/>
      <c r="CU107" s="60"/>
      <c r="CV107" s="60"/>
      <c r="CX107" s="60"/>
      <c r="CY107" s="60"/>
      <c r="CZ107" s="60"/>
      <c r="DA107" s="60"/>
      <c r="DB107" s="60"/>
      <c r="DC107" s="60"/>
      <c r="DD107" s="60"/>
      <c r="DE107" s="60"/>
      <c r="DF107" s="60"/>
      <c r="DG107" s="60"/>
      <c r="DH107" s="60"/>
      <c r="DI107" s="60"/>
      <c r="DJ107" s="60"/>
      <c r="DK107" s="60"/>
      <c r="DL107" s="60"/>
      <c r="DM107" s="60"/>
      <c r="DN107" s="60"/>
      <c r="DO107" s="60"/>
      <c r="DP107" s="60"/>
      <c r="DQ107" s="60"/>
      <c r="DR107" s="60"/>
      <c r="DS107" s="60"/>
      <c r="DT107" s="60"/>
      <c r="DU107" s="60"/>
      <c r="DV107" s="60"/>
      <c r="DW107" s="60"/>
      <c r="DX107" s="60"/>
      <c r="DY107" s="60"/>
      <c r="DZ107" s="60"/>
      <c r="EA107" s="60"/>
      <c r="EB107" s="60"/>
      <c r="EC107" s="60"/>
      <c r="ED107" s="60"/>
      <c r="EE107" s="60"/>
      <c r="EF107" s="60"/>
      <c r="EG107" s="60"/>
      <c r="EH107" s="60"/>
      <c r="EI107" s="60"/>
      <c r="EJ107" s="60"/>
      <c r="EK107" s="60"/>
      <c r="EL107" s="60"/>
      <c r="EM107" s="60"/>
      <c r="EN107" s="60"/>
      <c r="EO107" s="60"/>
      <c r="EP107" s="60"/>
      <c r="EQ107" s="60"/>
      <c r="ER107" s="60"/>
      <c r="ES107" s="60"/>
      <c r="ET107" s="60"/>
    </row>
    <row r="108" spans="1:150" x14ac:dyDescent="0.3">
      <c r="A108" s="60"/>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Z108" s="60"/>
      <c r="BA108" s="60"/>
      <c r="BB108" s="60"/>
      <c r="BC108" s="60"/>
      <c r="BD108" s="60"/>
      <c r="BE108" s="60"/>
      <c r="BG108" s="60"/>
      <c r="BH108" s="60"/>
      <c r="BI108" s="60"/>
      <c r="BJ108" s="60"/>
      <c r="BK108" s="60"/>
      <c r="BL108" s="60"/>
      <c r="BM108" s="282"/>
      <c r="BO108" s="60"/>
      <c r="BP108" s="60"/>
      <c r="BQ108" s="60"/>
      <c r="BR108" s="60"/>
      <c r="BS108" s="60"/>
      <c r="BT108" s="60"/>
      <c r="BU108" s="60"/>
      <c r="BV108" s="60"/>
      <c r="BW108" s="60"/>
      <c r="BX108" s="60"/>
      <c r="BY108" s="60"/>
      <c r="BZ108" s="60"/>
      <c r="CA108" s="60"/>
      <c r="CB108" s="60"/>
      <c r="CC108" s="60"/>
      <c r="CD108" s="60"/>
      <c r="CE108" s="60"/>
      <c r="CF108" s="60"/>
      <c r="CG108" s="60"/>
      <c r="CH108" s="60"/>
      <c r="CI108" s="60"/>
      <c r="CJ108" s="60"/>
      <c r="CK108" s="60"/>
      <c r="CL108" s="60"/>
      <c r="CM108" s="60"/>
      <c r="CN108" s="60"/>
      <c r="CO108" s="60"/>
      <c r="CP108" s="60"/>
      <c r="CQ108" s="60"/>
      <c r="CR108" s="60"/>
      <c r="CS108" s="60"/>
      <c r="CT108" s="60"/>
      <c r="CU108" s="60"/>
      <c r="CV108" s="60"/>
      <c r="CX108" s="60"/>
      <c r="CY108" s="60"/>
      <c r="CZ108" s="60"/>
      <c r="DA108" s="60"/>
      <c r="DB108" s="60"/>
      <c r="DC108" s="60"/>
      <c r="DD108" s="60"/>
      <c r="DE108" s="60"/>
      <c r="DF108" s="60"/>
      <c r="DG108" s="60"/>
      <c r="DH108" s="60"/>
      <c r="DI108" s="60"/>
      <c r="DJ108" s="60"/>
      <c r="DK108" s="60"/>
      <c r="DL108" s="60"/>
      <c r="DM108" s="60"/>
      <c r="DN108" s="60"/>
      <c r="DO108" s="60"/>
      <c r="DP108" s="60"/>
      <c r="DQ108" s="60"/>
      <c r="DR108" s="60"/>
      <c r="DS108" s="60"/>
      <c r="DT108" s="60"/>
      <c r="DU108" s="60"/>
      <c r="DV108" s="60"/>
      <c r="DW108" s="60"/>
      <c r="DX108" s="60"/>
      <c r="DY108" s="60"/>
      <c r="DZ108" s="60"/>
      <c r="EA108" s="60"/>
      <c r="EB108" s="60"/>
      <c r="EC108" s="60"/>
      <c r="ED108" s="60"/>
      <c r="EE108" s="60"/>
      <c r="EF108" s="60"/>
      <c r="EG108" s="60"/>
      <c r="EH108" s="60"/>
      <c r="EI108" s="60"/>
      <c r="EJ108" s="60"/>
      <c r="EK108" s="60"/>
      <c r="EL108" s="60"/>
      <c r="EM108" s="60"/>
      <c r="EN108" s="60"/>
      <c r="EO108" s="60"/>
      <c r="EP108" s="60"/>
      <c r="EQ108" s="60"/>
      <c r="ER108" s="60"/>
      <c r="ES108" s="60"/>
      <c r="ET108" s="60"/>
    </row>
    <row r="109" spans="1:150" x14ac:dyDescent="0.3">
      <c r="A109" s="60"/>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Z109" s="60"/>
      <c r="BA109" s="60"/>
      <c r="BB109" s="60"/>
      <c r="BC109" s="60"/>
      <c r="BD109" s="60"/>
      <c r="BE109" s="60"/>
      <c r="BG109" s="60"/>
      <c r="BH109" s="60"/>
      <c r="BI109" s="60"/>
      <c r="BJ109" s="60"/>
      <c r="BK109" s="60"/>
      <c r="BL109" s="60"/>
      <c r="BM109" s="282"/>
      <c r="BO109" s="60"/>
      <c r="BP109" s="60"/>
      <c r="BQ109" s="60"/>
      <c r="BR109" s="60"/>
      <c r="BS109" s="60"/>
      <c r="BT109" s="60"/>
      <c r="BU109" s="60"/>
      <c r="BV109" s="60"/>
      <c r="BW109" s="60"/>
      <c r="BX109" s="60"/>
      <c r="BY109" s="60"/>
      <c r="BZ109" s="60"/>
      <c r="CA109" s="60"/>
      <c r="CB109" s="60"/>
      <c r="CC109" s="60"/>
      <c r="CD109" s="60"/>
      <c r="CE109" s="60"/>
      <c r="CF109" s="60"/>
      <c r="CG109" s="60"/>
      <c r="CH109" s="60"/>
      <c r="CI109" s="60"/>
      <c r="CJ109" s="60"/>
      <c r="CK109" s="60"/>
      <c r="CL109" s="60"/>
      <c r="CM109" s="60"/>
      <c r="CN109" s="60"/>
      <c r="CO109" s="60"/>
      <c r="CP109" s="60"/>
      <c r="CQ109" s="60"/>
      <c r="CR109" s="60"/>
      <c r="CS109" s="60"/>
      <c r="CT109" s="60"/>
      <c r="CU109" s="60"/>
      <c r="CV109" s="60"/>
      <c r="CX109" s="60"/>
      <c r="CY109" s="60"/>
      <c r="CZ109" s="60"/>
      <c r="DA109" s="60"/>
      <c r="DB109" s="60"/>
      <c r="DC109" s="60"/>
      <c r="DD109" s="60"/>
      <c r="DE109" s="60"/>
      <c r="DF109" s="60"/>
      <c r="DG109" s="60"/>
      <c r="DH109" s="60"/>
      <c r="DI109" s="60"/>
      <c r="DJ109" s="60"/>
      <c r="DK109" s="60"/>
      <c r="DL109" s="60"/>
      <c r="DM109" s="60"/>
      <c r="DN109" s="60"/>
      <c r="DO109" s="60"/>
      <c r="DP109" s="60"/>
      <c r="DQ109" s="60"/>
      <c r="DR109" s="60"/>
      <c r="DS109" s="60"/>
      <c r="DT109" s="60"/>
      <c r="DU109" s="60"/>
      <c r="DV109" s="60"/>
      <c r="DW109" s="60"/>
      <c r="DX109" s="60"/>
      <c r="DY109" s="60"/>
      <c r="DZ109" s="60"/>
      <c r="EA109" s="60"/>
      <c r="EB109" s="60"/>
      <c r="EC109" s="60"/>
      <c r="ED109" s="60"/>
      <c r="EE109" s="60"/>
      <c r="EF109" s="60"/>
      <c r="EG109" s="60"/>
      <c r="EH109" s="60"/>
      <c r="EI109" s="60"/>
      <c r="EJ109" s="60"/>
      <c r="EK109" s="60"/>
      <c r="EL109" s="60"/>
      <c r="EM109" s="60"/>
      <c r="EN109" s="60"/>
      <c r="EO109" s="60"/>
      <c r="EP109" s="60"/>
      <c r="EQ109" s="60"/>
      <c r="ER109" s="60"/>
      <c r="ES109" s="60"/>
      <c r="ET109" s="60"/>
    </row>
    <row r="110" spans="1:150" x14ac:dyDescent="0.3">
      <c r="A110" s="60"/>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Z110" s="60"/>
      <c r="BA110" s="60"/>
      <c r="BB110" s="60"/>
      <c r="BC110" s="60"/>
      <c r="BD110" s="60"/>
      <c r="BE110" s="60"/>
      <c r="BG110" s="60"/>
      <c r="BH110" s="60"/>
      <c r="BI110" s="60"/>
      <c r="BJ110" s="60"/>
      <c r="BK110" s="60"/>
      <c r="BL110" s="60"/>
      <c r="BM110" s="282"/>
      <c r="BO110" s="60"/>
      <c r="BP110" s="60"/>
      <c r="BQ110" s="60"/>
      <c r="BR110" s="60"/>
      <c r="BS110" s="60"/>
      <c r="BT110" s="60"/>
      <c r="BU110" s="60"/>
      <c r="BV110" s="60"/>
      <c r="BW110" s="60"/>
      <c r="BX110" s="60"/>
      <c r="BY110" s="60"/>
      <c r="BZ110" s="60"/>
      <c r="CA110" s="60"/>
      <c r="CB110" s="60"/>
      <c r="CC110" s="60"/>
      <c r="CD110" s="60"/>
      <c r="CE110" s="60"/>
      <c r="CF110" s="60"/>
      <c r="CG110" s="60"/>
      <c r="CH110" s="60"/>
      <c r="CI110" s="60"/>
      <c r="CJ110" s="60"/>
      <c r="CK110" s="60"/>
      <c r="CL110" s="60"/>
      <c r="CM110" s="60"/>
      <c r="CN110" s="60"/>
      <c r="CO110" s="60"/>
      <c r="CP110" s="60"/>
      <c r="CQ110" s="60"/>
      <c r="CR110" s="60"/>
      <c r="CS110" s="60"/>
      <c r="CT110" s="60"/>
      <c r="CU110" s="60"/>
      <c r="CV110" s="60"/>
      <c r="CX110" s="60"/>
      <c r="CY110" s="60"/>
      <c r="CZ110" s="60"/>
      <c r="DA110" s="60"/>
      <c r="DB110" s="60"/>
      <c r="DC110" s="60"/>
      <c r="DD110" s="60"/>
      <c r="DE110" s="60"/>
      <c r="DF110" s="60"/>
      <c r="DG110" s="60"/>
      <c r="DH110" s="60"/>
      <c r="DI110" s="60"/>
      <c r="DJ110" s="60"/>
      <c r="DK110" s="60"/>
      <c r="DL110" s="60"/>
      <c r="DM110" s="60"/>
      <c r="DN110" s="60"/>
      <c r="DO110" s="60"/>
      <c r="DP110" s="60"/>
      <c r="DQ110" s="60"/>
      <c r="DR110" s="60"/>
      <c r="DS110" s="60"/>
      <c r="DT110" s="60"/>
      <c r="DU110" s="60"/>
      <c r="DV110" s="60"/>
      <c r="DW110" s="60"/>
      <c r="DX110" s="60"/>
      <c r="DY110" s="60"/>
      <c r="DZ110" s="60"/>
      <c r="EA110" s="60"/>
      <c r="EB110" s="60"/>
      <c r="EC110" s="60"/>
      <c r="ED110" s="60"/>
      <c r="EE110" s="60"/>
      <c r="EF110" s="60"/>
      <c r="EG110" s="60"/>
      <c r="EH110" s="60"/>
      <c r="EI110" s="60"/>
      <c r="EJ110" s="60"/>
      <c r="EK110" s="60"/>
      <c r="EL110" s="60"/>
      <c r="EM110" s="60"/>
      <c r="EN110" s="60"/>
      <c r="EO110" s="60"/>
      <c r="EP110" s="60"/>
      <c r="EQ110" s="60"/>
      <c r="ER110" s="60"/>
      <c r="ES110" s="60"/>
      <c r="ET110" s="60"/>
    </row>
    <row r="111" spans="1:150" x14ac:dyDescent="0.3">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Z111" s="60"/>
      <c r="BA111" s="60"/>
      <c r="BB111" s="60"/>
      <c r="BC111" s="60"/>
      <c r="BD111" s="60"/>
      <c r="BE111" s="60"/>
      <c r="BG111" s="60"/>
      <c r="BH111" s="60"/>
      <c r="BI111" s="60"/>
      <c r="BJ111" s="60"/>
      <c r="BK111" s="60"/>
      <c r="BL111" s="60"/>
      <c r="BM111" s="282"/>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60"/>
      <c r="CS111" s="60"/>
      <c r="CT111" s="60"/>
      <c r="CU111" s="60"/>
      <c r="CV111" s="60"/>
      <c r="CX111" s="60"/>
      <c r="CY111" s="60"/>
      <c r="CZ111" s="60"/>
      <c r="DA111" s="60"/>
      <c r="DB111" s="60"/>
      <c r="DC111" s="60"/>
      <c r="DD111" s="60"/>
      <c r="DE111" s="60"/>
      <c r="DF111" s="60"/>
      <c r="DG111" s="60"/>
      <c r="DH111" s="60"/>
      <c r="DI111" s="60"/>
      <c r="DJ111" s="60"/>
      <c r="DK111" s="60"/>
      <c r="DL111" s="60"/>
      <c r="DM111" s="60"/>
      <c r="DN111" s="60"/>
      <c r="DO111" s="60"/>
      <c r="DP111" s="60"/>
      <c r="DQ111" s="60"/>
      <c r="DR111" s="60"/>
      <c r="DS111" s="60"/>
      <c r="DT111" s="60"/>
      <c r="DU111" s="60"/>
      <c r="DV111" s="60"/>
      <c r="DW111" s="60"/>
      <c r="DX111" s="60"/>
      <c r="DY111" s="60"/>
      <c r="DZ111" s="60"/>
      <c r="EA111" s="60"/>
      <c r="EB111" s="60"/>
      <c r="EC111" s="60"/>
      <c r="ED111" s="60"/>
      <c r="EE111" s="60"/>
      <c r="EF111" s="60"/>
      <c r="EG111" s="60"/>
      <c r="EH111" s="60"/>
      <c r="EI111" s="60"/>
      <c r="EJ111" s="60"/>
      <c r="EK111" s="60"/>
      <c r="EL111" s="60"/>
      <c r="EM111" s="60"/>
      <c r="EN111" s="60"/>
      <c r="EO111" s="60"/>
      <c r="EP111" s="60"/>
      <c r="EQ111" s="60"/>
      <c r="ER111" s="60"/>
      <c r="ES111" s="60"/>
      <c r="ET111" s="60"/>
    </row>
    <row r="112" spans="1:150" x14ac:dyDescent="0.3">
      <c r="A112" s="60"/>
      <c r="B112" s="60"/>
      <c r="C112" s="60"/>
      <c r="D112" s="60"/>
      <c r="E112" s="60"/>
      <c r="F112" s="60"/>
      <c r="G112" s="60"/>
      <c r="H112" s="60"/>
      <c r="I112" s="60"/>
      <c r="J112" s="60"/>
      <c r="K112" s="60"/>
      <c r="L112" s="60"/>
      <c r="M112" s="60"/>
      <c r="N112" s="60"/>
      <c r="O112" s="6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Z112" s="60"/>
      <c r="BA112" s="60"/>
      <c r="BB112" s="60"/>
      <c r="BC112" s="60"/>
      <c r="BD112" s="60"/>
      <c r="BE112" s="60"/>
      <c r="BG112" s="60"/>
      <c r="BH112" s="60"/>
      <c r="BI112" s="60"/>
      <c r="BJ112" s="60"/>
      <c r="BK112" s="60"/>
      <c r="BL112" s="60"/>
      <c r="BM112" s="282"/>
      <c r="BO112" s="60"/>
      <c r="BP112" s="60"/>
      <c r="BQ112" s="60"/>
      <c r="BR112" s="60"/>
      <c r="BS112" s="60"/>
      <c r="BT112" s="60"/>
      <c r="BU112" s="60"/>
      <c r="BV112" s="60"/>
      <c r="BW112" s="60"/>
      <c r="BX112" s="60"/>
      <c r="BY112" s="60"/>
      <c r="BZ112" s="60"/>
      <c r="CA112" s="60"/>
      <c r="CB112" s="60"/>
      <c r="CC112" s="60"/>
      <c r="CD112" s="60"/>
      <c r="CE112" s="60"/>
      <c r="CF112" s="60"/>
      <c r="CG112" s="60"/>
      <c r="CH112" s="60"/>
      <c r="CI112" s="60"/>
      <c r="CJ112" s="60"/>
      <c r="CK112" s="60"/>
      <c r="CL112" s="60"/>
      <c r="CM112" s="60"/>
      <c r="CN112" s="60"/>
      <c r="CO112" s="60"/>
      <c r="CP112" s="60"/>
      <c r="CQ112" s="60"/>
      <c r="CR112" s="60"/>
      <c r="CS112" s="60"/>
      <c r="CT112" s="60"/>
      <c r="CU112" s="60"/>
      <c r="CV112" s="60"/>
      <c r="CX112" s="60"/>
      <c r="CY112" s="60"/>
      <c r="CZ112" s="60"/>
      <c r="DA112" s="60"/>
      <c r="DB112" s="60"/>
      <c r="DC112" s="60"/>
      <c r="DD112" s="60"/>
      <c r="DE112" s="60"/>
      <c r="DF112" s="60"/>
      <c r="DG112" s="60"/>
      <c r="DH112" s="60"/>
      <c r="DI112" s="60"/>
      <c r="DJ112" s="60"/>
      <c r="DK112" s="60"/>
      <c r="DL112" s="60"/>
      <c r="DM112" s="60"/>
      <c r="DN112" s="60"/>
      <c r="DO112" s="60"/>
      <c r="DP112" s="60"/>
      <c r="DQ112" s="60"/>
      <c r="DR112" s="60"/>
      <c r="DS112" s="60"/>
      <c r="DT112" s="60"/>
      <c r="DU112" s="60"/>
      <c r="DV112" s="60"/>
      <c r="DW112" s="60"/>
      <c r="DX112" s="60"/>
      <c r="DY112" s="60"/>
      <c r="DZ112" s="60"/>
      <c r="EA112" s="60"/>
      <c r="EB112" s="60"/>
      <c r="EC112" s="60"/>
      <c r="ED112" s="60"/>
      <c r="EE112" s="60"/>
      <c r="EF112" s="60"/>
      <c r="EG112" s="60"/>
      <c r="EH112" s="60"/>
      <c r="EI112" s="60"/>
      <c r="EJ112" s="60"/>
      <c r="EK112" s="60"/>
      <c r="EL112" s="60"/>
      <c r="EM112" s="60"/>
      <c r="EN112" s="60"/>
      <c r="EO112" s="60"/>
      <c r="EP112" s="60"/>
      <c r="EQ112" s="60"/>
      <c r="ER112" s="60"/>
      <c r="ES112" s="60"/>
      <c r="ET112" s="60"/>
    </row>
    <row r="113" spans="1:150" x14ac:dyDescent="0.3">
      <c r="A113" s="60"/>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Z113" s="60"/>
      <c r="BA113" s="60"/>
      <c r="BB113" s="60"/>
      <c r="BC113" s="60"/>
      <c r="BD113" s="60"/>
      <c r="BE113" s="60"/>
      <c r="BG113" s="60"/>
      <c r="BH113" s="60"/>
      <c r="BI113" s="60"/>
      <c r="BJ113" s="60"/>
      <c r="BK113" s="60"/>
      <c r="BL113" s="60"/>
      <c r="BM113" s="282"/>
      <c r="BO113" s="60"/>
      <c r="BP113" s="60"/>
      <c r="BQ113" s="60"/>
      <c r="BR113" s="60"/>
      <c r="BS113" s="60"/>
      <c r="BT113" s="60"/>
      <c r="BU113" s="60"/>
      <c r="BV113" s="60"/>
      <c r="BW113" s="60"/>
      <c r="BX113" s="60"/>
      <c r="BY113" s="60"/>
      <c r="BZ113" s="60"/>
      <c r="CA113" s="60"/>
      <c r="CB113" s="60"/>
      <c r="CC113" s="60"/>
      <c r="CD113" s="60"/>
      <c r="CE113" s="60"/>
      <c r="CF113" s="60"/>
      <c r="CG113" s="60"/>
      <c r="CH113" s="60"/>
      <c r="CI113" s="60"/>
      <c r="CJ113" s="60"/>
      <c r="CK113" s="60"/>
      <c r="CL113" s="60"/>
      <c r="CM113" s="60"/>
      <c r="CN113" s="60"/>
      <c r="CO113" s="60"/>
      <c r="CP113" s="60"/>
      <c r="CQ113" s="60"/>
      <c r="CR113" s="60"/>
      <c r="CS113" s="60"/>
      <c r="CT113" s="60"/>
      <c r="CU113" s="60"/>
      <c r="CV113" s="60"/>
      <c r="CX113" s="60"/>
      <c r="CY113" s="60"/>
      <c r="CZ113" s="60"/>
      <c r="DA113" s="60"/>
      <c r="DB113" s="60"/>
      <c r="DC113" s="60"/>
      <c r="DD113" s="60"/>
      <c r="DE113" s="60"/>
      <c r="DF113" s="60"/>
      <c r="DG113" s="60"/>
      <c r="DH113" s="60"/>
      <c r="DI113" s="60"/>
      <c r="DJ113" s="60"/>
      <c r="DK113" s="60"/>
      <c r="DL113" s="60"/>
      <c r="DM113" s="60"/>
      <c r="DN113" s="60"/>
      <c r="DO113" s="60"/>
      <c r="DP113" s="60"/>
      <c r="DQ113" s="60"/>
      <c r="DR113" s="60"/>
      <c r="DS113" s="60"/>
      <c r="DT113" s="60"/>
      <c r="DU113" s="60"/>
      <c r="DV113" s="60"/>
      <c r="DW113" s="60"/>
      <c r="DX113" s="60"/>
      <c r="DY113" s="60"/>
      <c r="DZ113" s="60"/>
      <c r="EA113" s="60"/>
      <c r="EB113" s="60"/>
      <c r="EC113" s="60"/>
      <c r="ED113" s="60"/>
      <c r="EE113" s="60"/>
      <c r="EF113" s="60"/>
      <c r="EG113" s="60"/>
      <c r="EH113" s="60"/>
      <c r="EI113" s="60"/>
      <c r="EJ113" s="60"/>
      <c r="EK113" s="60"/>
      <c r="EL113" s="60"/>
      <c r="EM113" s="60"/>
      <c r="EN113" s="60"/>
      <c r="EO113" s="60"/>
      <c r="EP113" s="60"/>
      <c r="EQ113" s="60"/>
      <c r="ER113" s="60"/>
      <c r="ES113" s="60"/>
      <c r="ET113" s="60"/>
    </row>
    <row r="114" spans="1:150" x14ac:dyDescent="0.3">
      <c r="A114" s="60"/>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Z114" s="60"/>
      <c r="BA114" s="60"/>
      <c r="BB114" s="60"/>
      <c r="BC114" s="60"/>
      <c r="BD114" s="60"/>
      <c r="BE114" s="60"/>
      <c r="BG114" s="60"/>
      <c r="BH114" s="60"/>
      <c r="BI114" s="60"/>
      <c r="BJ114" s="60"/>
      <c r="BK114" s="60"/>
      <c r="BL114" s="60"/>
      <c r="BM114" s="282"/>
      <c r="BO114" s="60"/>
      <c r="BP114" s="60"/>
      <c r="BQ114" s="60"/>
      <c r="BR114" s="60"/>
      <c r="BS114" s="60"/>
      <c r="BT114" s="60"/>
      <c r="BU114" s="60"/>
      <c r="BV114" s="60"/>
      <c r="BW114" s="60"/>
      <c r="BX114" s="60"/>
      <c r="BY114" s="60"/>
      <c r="BZ114" s="60"/>
      <c r="CA114" s="60"/>
      <c r="CB114" s="60"/>
      <c r="CC114" s="60"/>
      <c r="CD114" s="60"/>
      <c r="CE114" s="60"/>
      <c r="CF114" s="60"/>
      <c r="CG114" s="60"/>
      <c r="CH114" s="60"/>
      <c r="CI114" s="60"/>
      <c r="CJ114" s="60"/>
      <c r="CK114" s="60"/>
      <c r="CL114" s="60"/>
      <c r="CM114" s="60"/>
      <c r="CN114" s="60"/>
      <c r="CO114" s="60"/>
      <c r="CP114" s="60"/>
      <c r="CQ114" s="60"/>
      <c r="CR114" s="60"/>
      <c r="CS114" s="60"/>
      <c r="CT114" s="60"/>
      <c r="CU114" s="60"/>
      <c r="CV114" s="60"/>
      <c r="CX114" s="60"/>
      <c r="CY114" s="60"/>
      <c r="CZ114" s="60"/>
      <c r="DA114" s="60"/>
      <c r="DB114" s="60"/>
      <c r="DC114" s="60"/>
      <c r="DD114" s="60"/>
      <c r="DE114" s="60"/>
      <c r="DF114" s="60"/>
      <c r="DG114" s="60"/>
      <c r="DH114" s="60"/>
      <c r="DI114" s="60"/>
      <c r="DJ114" s="60"/>
      <c r="DK114" s="60"/>
      <c r="DL114" s="60"/>
      <c r="DM114" s="60"/>
      <c r="DN114" s="60"/>
      <c r="DO114" s="60"/>
      <c r="DP114" s="60"/>
      <c r="DQ114" s="60"/>
      <c r="DR114" s="60"/>
      <c r="DS114" s="60"/>
      <c r="DT114" s="60"/>
      <c r="DU114" s="60"/>
      <c r="DV114" s="60"/>
      <c r="DW114" s="60"/>
      <c r="DX114" s="60"/>
      <c r="DY114" s="60"/>
      <c r="DZ114" s="60"/>
      <c r="EA114" s="60"/>
      <c r="EB114" s="60"/>
      <c r="EC114" s="60"/>
      <c r="ED114" s="60"/>
      <c r="EE114" s="60"/>
      <c r="EF114" s="60"/>
      <c r="EG114" s="60"/>
      <c r="EH114" s="60"/>
      <c r="EI114" s="60"/>
      <c r="EJ114" s="60"/>
      <c r="EK114" s="60"/>
      <c r="EL114" s="60"/>
      <c r="EM114" s="60"/>
      <c r="EN114" s="60"/>
      <c r="EO114" s="60"/>
      <c r="EP114" s="60"/>
      <c r="EQ114" s="60"/>
      <c r="ER114" s="60"/>
      <c r="ES114" s="60"/>
      <c r="ET114" s="60"/>
    </row>
    <row r="115" spans="1:150" x14ac:dyDescent="0.3">
      <c r="A115" s="60"/>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Z115" s="60"/>
      <c r="BA115" s="60"/>
      <c r="BB115" s="60"/>
      <c r="BC115" s="60"/>
      <c r="BD115" s="60"/>
      <c r="BE115" s="60"/>
      <c r="BG115" s="60"/>
      <c r="BH115" s="60"/>
      <c r="BI115" s="60"/>
      <c r="BJ115" s="60"/>
      <c r="BK115" s="60"/>
      <c r="BL115" s="60"/>
      <c r="BM115" s="282"/>
      <c r="BO115" s="60"/>
      <c r="BP115" s="60"/>
      <c r="BQ115" s="60"/>
      <c r="BR115" s="60"/>
      <c r="BS115" s="60"/>
      <c r="BT115" s="60"/>
      <c r="BU115" s="60"/>
      <c r="BV115" s="60"/>
      <c r="BW115" s="60"/>
      <c r="BX115" s="60"/>
      <c r="BY115" s="60"/>
      <c r="BZ115" s="60"/>
      <c r="CA115" s="60"/>
      <c r="CB115" s="60"/>
      <c r="CC115" s="60"/>
      <c r="CD115" s="60"/>
      <c r="CE115" s="60"/>
      <c r="CF115" s="60"/>
      <c r="CG115" s="60"/>
      <c r="CH115" s="60"/>
      <c r="CI115" s="60"/>
      <c r="CJ115" s="60"/>
      <c r="CK115" s="60"/>
      <c r="CL115" s="60"/>
      <c r="CM115" s="60"/>
      <c r="CN115" s="60"/>
      <c r="CO115" s="60"/>
      <c r="CP115" s="60"/>
      <c r="CQ115" s="60"/>
      <c r="CR115" s="60"/>
      <c r="CS115" s="60"/>
      <c r="CT115" s="60"/>
      <c r="CU115" s="60"/>
      <c r="CV115" s="60"/>
      <c r="CX115" s="60"/>
      <c r="CY115" s="60"/>
      <c r="CZ115" s="60"/>
      <c r="DA115" s="60"/>
      <c r="DB115" s="60"/>
      <c r="DC115" s="60"/>
      <c r="DD115" s="60"/>
      <c r="DE115" s="60"/>
      <c r="DF115" s="60"/>
      <c r="DG115" s="60"/>
      <c r="DH115" s="60"/>
      <c r="DI115" s="60"/>
      <c r="DJ115" s="60"/>
      <c r="DK115" s="60"/>
      <c r="DL115" s="60"/>
      <c r="DM115" s="60"/>
      <c r="DN115" s="60"/>
      <c r="DO115" s="60"/>
      <c r="DP115" s="60"/>
      <c r="DQ115" s="60"/>
      <c r="DR115" s="60"/>
      <c r="DS115" s="60"/>
      <c r="DT115" s="60"/>
      <c r="DU115" s="60"/>
      <c r="DV115" s="60"/>
      <c r="DW115" s="60"/>
      <c r="DX115" s="60"/>
      <c r="DY115" s="60"/>
      <c r="DZ115" s="60"/>
      <c r="EA115" s="60"/>
      <c r="EB115" s="60"/>
      <c r="EC115" s="60"/>
      <c r="ED115" s="60"/>
      <c r="EE115" s="60"/>
      <c r="EF115" s="60"/>
      <c r="EG115" s="60"/>
      <c r="EH115" s="60"/>
      <c r="EI115" s="60"/>
      <c r="EJ115" s="60"/>
      <c r="EK115" s="60"/>
      <c r="EL115" s="60"/>
      <c r="EM115" s="60"/>
      <c r="EN115" s="60"/>
      <c r="EO115" s="60"/>
      <c r="EP115" s="60"/>
      <c r="EQ115" s="60"/>
      <c r="ER115" s="60"/>
      <c r="ES115" s="60"/>
      <c r="ET115" s="60"/>
    </row>
    <row r="116" spans="1:150" x14ac:dyDescent="0.3">
      <c r="A116" s="60"/>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Z116" s="60"/>
      <c r="BA116" s="60"/>
      <c r="BB116" s="60"/>
      <c r="BC116" s="60"/>
      <c r="BD116" s="60"/>
      <c r="BE116" s="60"/>
      <c r="BG116" s="60"/>
      <c r="BH116" s="60"/>
      <c r="BI116" s="60"/>
      <c r="BJ116" s="60"/>
      <c r="BK116" s="60"/>
      <c r="BL116" s="60"/>
      <c r="BM116" s="282"/>
      <c r="BO116" s="60"/>
      <c r="BP116" s="60"/>
      <c r="BQ116" s="60"/>
      <c r="BR116" s="60"/>
      <c r="BS116" s="60"/>
      <c r="BT116" s="60"/>
      <c r="BU116" s="60"/>
      <c r="BV116" s="60"/>
      <c r="BW116" s="60"/>
      <c r="BX116" s="60"/>
      <c r="BY116" s="60"/>
      <c r="BZ116" s="60"/>
      <c r="CA116" s="60"/>
      <c r="CB116" s="60"/>
      <c r="CC116" s="60"/>
      <c r="CD116" s="60"/>
      <c r="CE116" s="60"/>
      <c r="CF116" s="60"/>
      <c r="CG116" s="60"/>
      <c r="CH116" s="60"/>
      <c r="CI116" s="60"/>
      <c r="CJ116" s="60"/>
      <c r="CK116" s="60"/>
      <c r="CL116" s="60"/>
      <c r="CM116" s="60"/>
      <c r="CN116" s="60"/>
      <c r="CO116" s="60"/>
      <c r="CP116" s="60"/>
      <c r="CQ116" s="60"/>
      <c r="CR116" s="60"/>
      <c r="CS116" s="60"/>
      <c r="CT116" s="60"/>
      <c r="CU116" s="60"/>
      <c r="CV116" s="60"/>
      <c r="CX116" s="60"/>
      <c r="CY116" s="60"/>
      <c r="CZ116" s="60"/>
      <c r="DA116" s="60"/>
      <c r="DB116" s="60"/>
      <c r="DC116" s="60"/>
      <c r="DD116" s="60"/>
      <c r="DE116" s="60"/>
      <c r="DF116" s="60"/>
      <c r="DG116" s="60"/>
      <c r="DH116" s="60"/>
      <c r="DI116" s="60"/>
      <c r="DJ116" s="60"/>
      <c r="DK116" s="60"/>
      <c r="DL116" s="60"/>
      <c r="DM116" s="60"/>
      <c r="DN116" s="60"/>
      <c r="DO116" s="60"/>
      <c r="DP116" s="60"/>
      <c r="DQ116" s="60"/>
      <c r="DR116" s="60"/>
      <c r="DS116" s="60"/>
      <c r="DT116" s="60"/>
      <c r="DU116" s="60"/>
      <c r="DV116" s="60"/>
      <c r="DW116" s="60"/>
      <c r="DX116" s="60"/>
      <c r="DY116" s="60"/>
      <c r="DZ116" s="60"/>
      <c r="EA116" s="60"/>
      <c r="EB116" s="60"/>
      <c r="EC116" s="60"/>
      <c r="ED116" s="60"/>
      <c r="EE116" s="60"/>
      <c r="EF116" s="60"/>
      <c r="EG116" s="60"/>
      <c r="EH116" s="60"/>
      <c r="EI116" s="60"/>
      <c r="EJ116" s="60"/>
      <c r="EK116" s="60"/>
      <c r="EL116" s="60"/>
      <c r="EM116" s="60"/>
      <c r="EN116" s="60"/>
      <c r="EO116" s="60"/>
      <c r="EP116" s="60"/>
      <c r="EQ116" s="60"/>
      <c r="ER116" s="60"/>
      <c r="ES116" s="60"/>
      <c r="ET116" s="60"/>
    </row>
    <row r="117" spans="1:150" x14ac:dyDescent="0.3">
      <c r="A117" s="60"/>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Z117" s="60"/>
      <c r="BA117" s="60"/>
      <c r="BB117" s="60"/>
      <c r="BC117" s="60"/>
      <c r="BD117" s="60"/>
      <c r="BE117" s="60"/>
      <c r="BG117" s="60"/>
      <c r="BH117" s="60"/>
      <c r="BI117" s="60"/>
      <c r="BJ117" s="60"/>
      <c r="BK117" s="60"/>
      <c r="BL117" s="60"/>
      <c r="BM117" s="282"/>
      <c r="BO117" s="60"/>
      <c r="BP117" s="60"/>
      <c r="BQ117" s="60"/>
      <c r="BR117" s="60"/>
      <c r="BS117" s="60"/>
      <c r="BT117" s="60"/>
      <c r="BU117" s="60"/>
      <c r="BV117" s="60"/>
      <c r="BW117" s="60"/>
      <c r="BX117" s="60"/>
      <c r="BY117" s="60"/>
      <c r="BZ117" s="60"/>
      <c r="CA117" s="60"/>
      <c r="CB117" s="60"/>
      <c r="CC117" s="60"/>
      <c r="CD117" s="60"/>
      <c r="CE117" s="60"/>
      <c r="CF117" s="60"/>
      <c r="CG117" s="60"/>
      <c r="CH117" s="60"/>
      <c r="CI117" s="60"/>
      <c r="CJ117" s="60"/>
      <c r="CK117" s="60"/>
      <c r="CL117" s="60"/>
      <c r="CM117" s="60"/>
      <c r="CN117" s="60"/>
      <c r="CO117" s="60"/>
      <c r="CP117" s="60"/>
      <c r="CQ117" s="60"/>
      <c r="CR117" s="60"/>
      <c r="CS117" s="60"/>
      <c r="CT117" s="60"/>
      <c r="CU117" s="60"/>
      <c r="CV117" s="60"/>
      <c r="CX117" s="60"/>
      <c r="CY117" s="60"/>
      <c r="CZ117" s="60"/>
      <c r="DA117" s="60"/>
      <c r="DB117" s="60"/>
      <c r="DC117" s="60"/>
      <c r="DD117" s="60"/>
      <c r="DE117" s="60"/>
      <c r="DF117" s="60"/>
      <c r="DG117" s="60"/>
      <c r="DH117" s="60"/>
      <c r="DI117" s="60"/>
      <c r="DJ117" s="60"/>
      <c r="DK117" s="60"/>
      <c r="DL117" s="60"/>
      <c r="DM117" s="60"/>
      <c r="DN117" s="60"/>
      <c r="DO117" s="60"/>
      <c r="DP117" s="60"/>
      <c r="DQ117" s="60"/>
      <c r="DR117" s="60"/>
      <c r="DS117" s="60"/>
      <c r="DT117" s="60"/>
      <c r="DU117" s="60"/>
      <c r="DV117" s="60"/>
      <c r="DW117" s="60"/>
      <c r="DX117" s="60"/>
      <c r="DY117" s="60"/>
      <c r="DZ117" s="60"/>
      <c r="EA117" s="60"/>
      <c r="EB117" s="60"/>
      <c r="EC117" s="60"/>
      <c r="ED117" s="60"/>
      <c r="EE117" s="60"/>
      <c r="EF117" s="60"/>
      <c r="EG117" s="60"/>
      <c r="EH117" s="60"/>
      <c r="EI117" s="60"/>
      <c r="EJ117" s="60"/>
      <c r="EK117" s="60"/>
      <c r="EL117" s="60"/>
      <c r="EM117" s="60"/>
      <c r="EN117" s="60"/>
      <c r="EO117" s="60"/>
      <c r="EP117" s="60"/>
      <c r="EQ117" s="60"/>
      <c r="ER117" s="60"/>
      <c r="ES117" s="60"/>
      <c r="ET117" s="60"/>
    </row>
    <row r="118" spans="1:150" x14ac:dyDescent="0.3">
      <c r="A118" s="60"/>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Z118" s="60"/>
      <c r="BA118" s="60"/>
      <c r="BB118" s="60"/>
      <c r="BC118" s="60"/>
      <c r="BD118" s="60"/>
      <c r="BE118" s="60"/>
      <c r="BG118" s="60"/>
      <c r="BH118" s="60"/>
      <c r="BI118" s="60"/>
      <c r="BJ118" s="60"/>
      <c r="BK118" s="60"/>
      <c r="BL118" s="60"/>
      <c r="BM118" s="282"/>
      <c r="BO118" s="60"/>
      <c r="BP118" s="60"/>
      <c r="BQ118" s="60"/>
      <c r="BR118" s="60"/>
      <c r="BS118" s="60"/>
      <c r="BT118" s="60"/>
      <c r="BU118" s="60"/>
      <c r="BV118" s="60"/>
      <c r="BW118" s="60"/>
      <c r="BX118" s="60"/>
      <c r="BY118" s="60"/>
      <c r="BZ118" s="60"/>
      <c r="CA118" s="60"/>
      <c r="CB118" s="60"/>
      <c r="CC118" s="60"/>
      <c r="CD118" s="60"/>
      <c r="CE118" s="60"/>
      <c r="CF118" s="60"/>
      <c r="CG118" s="60"/>
      <c r="CH118" s="60"/>
      <c r="CI118" s="60"/>
      <c r="CJ118" s="60"/>
      <c r="CK118" s="60"/>
      <c r="CL118" s="60"/>
      <c r="CM118" s="60"/>
      <c r="CN118" s="60"/>
      <c r="CO118" s="60"/>
      <c r="CP118" s="60"/>
      <c r="CQ118" s="60"/>
      <c r="CR118" s="60"/>
      <c r="CS118" s="60"/>
      <c r="CT118" s="60"/>
      <c r="CU118" s="60"/>
      <c r="CV118" s="60"/>
      <c r="CX118" s="60"/>
      <c r="CY118" s="60"/>
      <c r="CZ118" s="60"/>
      <c r="DA118" s="60"/>
      <c r="DB118" s="60"/>
      <c r="DC118" s="60"/>
      <c r="DD118" s="60"/>
      <c r="DE118" s="60"/>
      <c r="DF118" s="60"/>
      <c r="DG118" s="60"/>
      <c r="DH118" s="60"/>
      <c r="DI118" s="60"/>
      <c r="DJ118" s="60"/>
      <c r="DK118" s="60"/>
      <c r="DL118" s="60"/>
      <c r="DM118" s="60"/>
      <c r="DN118" s="60"/>
      <c r="DO118" s="60"/>
      <c r="DP118" s="60"/>
      <c r="DQ118" s="60"/>
      <c r="DR118" s="60"/>
      <c r="DS118" s="60"/>
      <c r="DT118" s="60"/>
      <c r="DU118" s="60"/>
      <c r="DV118" s="60"/>
      <c r="DW118" s="60"/>
      <c r="DX118" s="60"/>
      <c r="DY118" s="60"/>
      <c r="DZ118" s="60"/>
      <c r="EA118" s="60"/>
      <c r="EB118" s="60"/>
      <c r="EC118" s="60"/>
      <c r="ED118" s="60"/>
      <c r="EE118" s="60"/>
      <c r="EF118" s="60"/>
      <c r="EG118" s="60"/>
      <c r="EH118" s="60"/>
      <c r="EI118" s="60"/>
      <c r="EJ118" s="60"/>
      <c r="EK118" s="60"/>
      <c r="EL118" s="60"/>
      <c r="EM118" s="60"/>
      <c r="EN118" s="60"/>
      <c r="EO118" s="60"/>
      <c r="EP118" s="60"/>
      <c r="EQ118" s="60"/>
      <c r="ER118" s="60"/>
      <c r="ES118" s="60"/>
      <c r="ET118" s="60"/>
    </row>
    <row r="119" spans="1:150" x14ac:dyDescent="0.3">
      <c r="A119" s="60"/>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Z119" s="60"/>
      <c r="BA119" s="60"/>
      <c r="BB119" s="60"/>
      <c r="BC119" s="60"/>
      <c r="BD119" s="60"/>
      <c r="BE119" s="60"/>
      <c r="BG119" s="60"/>
      <c r="BH119" s="60"/>
      <c r="BI119" s="60"/>
      <c r="BJ119" s="60"/>
      <c r="BK119" s="60"/>
      <c r="BL119" s="60"/>
      <c r="BM119" s="282"/>
      <c r="BO119" s="60"/>
      <c r="BP119" s="60"/>
      <c r="BQ119" s="60"/>
      <c r="BR119" s="60"/>
      <c r="BS119" s="60"/>
      <c r="BT119" s="60"/>
      <c r="BU119" s="60"/>
      <c r="BV119" s="60"/>
      <c r="BW119" s="60"/>
      <c r="BX119" s="60"/>
      <c r="BY119" s="60"/>
      <c r="BZ119" s="60"/>
      <c r="CA119" s="60"/>
      <c r="CB119" s="60"/>
      <c r="CC119" s="60"/>
      <c r="CD119" s="60"/>
      <c r="CE119" s="60"/>
      <c r="CF119" s="60"/>
      <c r="CG119" s="60"/>
      <c r="CH119" s="60"/>
      <c r="CI119" s="60"/>
      <c r="CJ119" s="60"/>
      <c r="CK119" s="60"/>
      <c r="CL119" s="60"/>
      <c r="CM119" s="60"/>
      <c r="CN119" s="60"/>
      <c r="CO119" s="60"/>
      <c r="CP119" s="60"/>
      <c r="CQ119" s="60"/>
      <c r="CR119" s="60"/>
      <c r="CS119" s="60"/>
      <c r="CT119" s="60"/>
      <c r="CU119" s="60"/>
      <c r="CV119" s="60"/>
      <c r="CX119" s="60"/>
      <c r="CY119" s="60"/>
      <c r="CZ119" s="60"/>
      <c r="DA119" s="60"/>
      <c r="DB119" s="60"/>
      <c r="DC119" s="60"/>
      <c r="DD119" s="60"/>
      <c r="DE119" s="60"/>
      <c r="DF119" s="60"/>
      <c r="DG119" s="60"/>
      <c r="DH119" s="60"/>
      <c r="DI119" s="60"/>
      <c r="DJ119" s="60"/>
      <c r="DK119" s="60"/>
      <c r="DL119" s="60"/>
      <c r="DM119" s="60"/>
      <c r="DN119" s="60"/>
      <c r="DO119" s="60"/>
      <c r="DP119" s="60"/>
      <c r="DQ119" s="60"/>
      <c r="DR119" s="60"/>
      <c r="DS119" s="60"/>
      <c r="DT119" s="60"/>
      <c r="DU119" s="60"/>
      <c r="DV119" s="60"/>
      <c r="DW119" s="60"/>
      <c r="DX119" s="60"/>
      <c r="DY119" s="60"/>
      <c r="DZ119" s="60"/>
      <c r="EA119" s="60"/>
      <c r="EB119" s="60"/>
      <c r="EC119" s="60"/>
      <c r="ED119" s="60"/>
      <c r="EE119" s="60"/>
      <c r="EF119" s="60"/>
      <c r="EG119" s="60"/>
      <c r="EH119" s="60"/>
      <c r="EI119" s="60"/>
      <c r="EJ119" s="60"/>
      <c r="EK119" s="60"/>
      <c r="EL119" s="60"/>
      <c r="EM119" s="60"/>
      <c r="EN119" s="60"/>
      <c r="EO119" s="60"/>
      <c r="EP119" s="60"/>
      <c r="EQ119" s="60"/>
      <c r="ER119" s="60"/>
      <c r="ES119" s="60"/>
      <c r="ET119" s="60"/>
    </row>
    <row r="120" spans="1:150" x14ac:dyDescent="0.3">
      <c r="A120" s="60"/>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Z120" s="60"/>
      <c r="BA120" s="60"/>
      <c r="BB120" s="60"/>
      <c r="BC120" s="60"/>
      <c r="BD120" s="60"/>
      <c r="BE120" s="60"/>
      <c r="BG120" s="60"/>
      <c r="BH120" s="60"/>
      <c r="BI120" s="60"/>
      <c r="BJ120" s="60"/>
      <c r="BK120" s="60"/>
      <c r="BL120" s="60"/>
      <c r="BM120" s="282"/>
      <c r="BO120" s="60"/>
      <c r="BP120" s="60"/>
      <c r="BQ120" s="60"/>
      <c r="BR120" s="60"/>
      <c r="BS120" s="60"/>
      <c r="BT120" s="60"/>
      <c r="BU120" s="60"/>
      <c r="BV120" s="60"/>
      <c r="BW120" s="60"/>
      <c r="BX120" s="60"/>
      <c r="BY120" s="60"/>
      <c r="BZ120" s="60"/>
      <c r="CA120" s="60"/>
      <c r="CB120" s="60"/>
      <c r="CC120" s="60"/>
      <c r="CD120" s="60"/>
      <c r="CE120" s="60"/>
      <c r="CF120" s="60"/>
      <c r="CG120" s="60"/>
      <c r="CH120" s="60"/>
      <c r="CI120" s="60"/>
      <c r="CJ120" s="60"/>
      <c r="CK120" s="60"/>
      <c r="CL120" s="60"/>
      <c r="CM120" s="60"/>
      <c r="CN120" s="60"/>
      <c r="CO120" s="60"/>
      <c r="CP120" s="60"/>
      <c r="CQ120" s="60"/>
      <c r="CR120" s="60"/>
      <c r="CS120" s="60"/>
      <c r="CT120" s="60"/>
      <c r="CU120" s="60"/>
      <c r="CV120" s="60"/>
      <c r="CX120" s="60"/>
      <c r="CY120" s="60"/>
      <c r="CZ120" s="60"/>
      <c r="DA120" s="60"/>
      <c r="DB120" s="60"/>
      <c r="DC120" s="60"/>
      <c r="DD120" s="60"/>
      <c r="DE120" s="60"/>
      <c r="DF120" s="60"/>
      <c r="DG120" s="60"/>
      <c r="DH120" s="60"/>
      <c r="DI120" s="60"/>
      <c r="DJ120" s="60"/>
      <c r="DK120" s="60"/>
      <c r="DL120" s="60"/>
      <c r="DM120" s="60"/>
      <c r="DN120" s="60"/>
      <c r="DO120" s="60"/>
      <c r="DP120" s="60"/>
      <c r="DQ120" s="60"/>
      <c r="DR120" s="60"/>
      <c r="DS120" s="60"/>
      <c r="DT120" s="60"/>
      <c r="DU120" s="60"/>
      <c r="DV120" s="60"/>
      <c r="DW120" s="60"/>
      <c r="DX120" s="60"/>
      <c r="DY120" s="60"/>
      <c r="DZ120" s="60"/>
      <c r="EA120" s="60"/>
      <c r="EB120" s="60"/>
      <c r="EC120" s="60"/>
      <c r="ED120" s="60"/>
      <c r="EE120" s="60"/>
      <c r="EF120" s="60"/>
      <c r="EG120" s="60"/>
      <c r="EH120" s="60"/>
      <c r="EI120" s="60"/>
      <c r="EJ120" s="60"/>
      <c r="EK120" s="60"/>
      <c r="EL120" s="60"/>
      <c r="EM120" s="60"/>
      <c r="EN120" s="60"/>
      <c r="EO120" s="60"/>
      <c r="EP120" s="60"/>
      <c r="EQ120" s="60"/>
      <c r="ER120" s="60"/>
      <c r="ES120" s="60"/>
      <c r="ET120" s="60"/>
    </row>
    <row r="121" spans="1:150" x14ac:dyDescent="0.3">
      <c r="A121" s="60"/>
      <c r="B121" s="60"/>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Z121" s="60"/>
      <c r="BA121" s="60"/>
      <c r="BB121" s="60"/>
      <c r="BC121" s="60"/>
      <c r="BD121" s="60"/>
      <c r="BE121" s="60"/>
      <c r="BG121" s="60"/>
      <c r="BH121" s="60"/>
      <c r="BI121" s="60"/>
      <c r="BJ121" s="60"/>
      <c r="BK121" s="60"/>
      <c r="BL121" s="60"/>
      <c r="BM121" s="282"/>
      <c r="BO121" s="60"/>
      <c r="BP121" s="60"/>
      <c r="BQ121" s="60"/>
      <c r="BR121" s="60"/>
      <c r="BS121" s="60"/>
      <c r="BT121" s="60"/>
      <c r="BU121" s="60"/>
      <c r="BV121" s="60"/>
      <c r="BW121" s="60"/>
      <c r="BX121" s="60"/>
      <c r="BY121" s="60"/>
      <c r="BZ121" s="60"/>
      <c r="CA121" s="60"/>
      <c r="CB121" s="60"/>
      <c r="CC121" s="60"/>
      <c r="CD121" s="60"/>
      <c r="CE121" s="60"/>
      <c r="CF121" s="60"/>
      <c r="CG121" s="60"/>
      <c r="CH121" s="60"/>
      <c r="CI121" s="60"/>
      <c r="CJ121" s="60"/>
      <c r="CK121" s="60"/>
      <c r="CL121" s="60"/>
      <c r="CM121" s="60"/>
      <c r="CN121" s="60"/>
      <c r="CO121" s="60"/>
      <c r="CP121" s="60"/>
      <c r="CQ121" s="60"/>
      <c r="CR121" s="60"/>
      <c r="CS121" s="60"/>
      <c r="CT121" s="60"/>
      <c r="CU121" s="60"/>
      <c r="CV121" s="60"/>
      <c r="CX121" s="60"/>
      <c r="CY121" s="60"/>
      <c r="CZ121" s="60"/>
      <c r="DA121" s="60"/>
      <c r="DB121" s="60"/>
      <c r="DC121" s="60"/>
      <c r="DD121" s="60"/>
      <c r="DE121" s="60"/>
      <c r="DF121" s="60"/>
      <c r="DG121" s="60"/>
      <c r="DH121" s="60"/>
      <c r="DI121" s="60"/>
      <c r="DJ121" s="60"/>
      <c r="DK121" s="60"/>
      <c r="DL121" s="60"/>
      <c r="DM121" s="60"/>
      <c r="DN121" s="60"/>
      <c r="DO121" s="60"/>
      <c r="DP121" s="60"/>
      <c r="DQ121" s="60"/>
      <c r="DR121" s="60"/>
      <c r="DS121" s="60"/>
      <c r="DT121" s="60"/>
      <c r="DU121" s="60"/>
      <c r="DV121" s="60"/>
      <c r="DW121" s="60"/>
      <c r="DX121" s="60"/>
      <c r="DY121" s="60"/>
      <c r="DZ121" s="60"/>
      <c r="EA121" s="60"/>
      <c r="EB121" s="60"/>
      <c r="EC121" s="60"/>
      <c r="ED121" s="60"/>
      <c r="EE121" s="60"/>
      <c r="EF121" s="60"/>
      <c r="EG121" s="60"/>
      <c r="EH121" s="60"/>
      <c r="EI121" s="60"/>
      <c r="EJ121" s="60"/>
      <c r="EK121" s="60"/>
      <c r="EL121" s="60"/>
      <c r="EM121" s="60"/>
      <c r="EN121" s="60"/>
      <c r="EO121" s="60"/>
      <c r="EP121" s="60"/>
      <c r="EQ121" s="60"/>
      <c r="ER121" s="60"/>
      <c r="ES121" s="60"/>
      <c r="ET121" s="60"/>
    </row>
    <row r="122" spans="1:150" x14ac:dyDescent="0.3">
      <c r="A122" s="60"/>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Z122" s="60"/>
      <c r="BA122" s="60"/>
      <c r="BB122" s="60"/>
      <c r="BC122" s="60"/>
      <c r="BD122" s="60"/>
      <c r="BE122" s="60"/>
      <c r="BG122" s="60"/>
      <c r="BH122" s="60"/>
      <c r="BI122" s="60"/>
      <c r="BJ122" s="60"/>
      <c r="BK122" s="60"/>
      <c r="BL122" s="60"/>
      <c r="BM122" s="282"/>
      <c r="BO122" s="60"/>
      <c r="BP122" s="60"/>
      <c r="BQ122" s="60"/>
      <c r="BR122" s="60"/>
      <c r="BS122" s="60"/>
      <c r="BT122" s="60"/>
      <c r="BU122" s="60"/>
      <c r="BV122" s="60"/>
      <c r="BW122" s="60"/>
      <c r="BX122" s="60"/>
      <c r="BY122" s="60"/>
      <c r="BZ122" s="60"/>
      <c r="CA122" s="60"/>
      <c r="CB122" s="60"/>
      <c r="CC122" s="60"/>
      <c r="CD122" s="60"/>
      <c r="CE122" s="60"/>
      <c r="CF122" s="60"/>
      <c r="CG122" s="60"/>
      <c r="CH122" s="60"/>
      <c r="CI122" s="60"/>
      <c r="CJ122" s="60"/>
      <c r="CK122" s="60"/>
      <c r="CL122" s="60"/>
      <c r="CM122" s="60"/>
      <c r="CN122" s="60"/>
      <c r="CO122" s="60"/>
      <c r="CP122" s="60"/>
      <c r="CQ122" s="60"/>
      <c r="CR122" s="60"/>
      <c r="CS122" s="60"/>
      <c r="CT122" s="60"/>
      <c r="CU122" s="60"/>
      <c r="CV122" s="60"/>
      <c r="CX122" s="60"/>
      <c r="CY122" s="60"/>
      <c r="CZ122" s="60"/>
      <c r="DA122" s="60"/>
      <c r="DB122" s="60"/>
      <c r="DC122" s="60"/>
      <c r="DD122" s="60"/>
      <c r="DE122" s="60"/>
      <c r="DF122" s="60"/>
      <c r="DG122" s="60"/>
      <c r="DH122" s="60"/>
      <c r="DI122" s="60"/>
      <c r="DJ122" s="60"/>
      <c r="DK122" s="60"/>
      <c r="DL122" s="60"/>
      <c r="DM122" s="60"/>
      <c r="DN122" s="60"/>
      <c r="DO122" s="60"/>
      <c r="DP122" s="60"/>
      <c r="DQ122" s="60"/>
      <c r="DR122" s="60"/>
      <c r="DS122" s="60"/>
      <c r="DT122" s="60"/>
      <c r="DU122" s="60"/>
      <c r="DV122" s="60"/>
      <c r="DW122" s="60"/>
      <c r="DX122" s="60"/>
      <c r="DY122" s="60"/>
      <c r="DZ122" s="60"/>
      <c r="EA122" s="60"/>
      <c r="EB122" s="60"/>
      <c r="EC122" s="60"/>
      <c r="ED122" s="60"/>
      <c r="EE122" s="60"/>
      <c r="EF122" s="60"/>
      <c r="EG122" s="60"/>
      <c r="EH122" s="60"/>
      <c r="EI122" s="60"/>
      <c r="EJ122" s="60"/>
      <c r="EK122" s="60"/>
      <c r="EL122" s="60"/>
      <c r="EM122" s="60"/>
      <c r="EN122" s="60"/>
      <c r="EO122" s="60"/>
      <c r="EP122" s="60"/>
      <c r="EQ122" s="60"/>
      <c r="ER122" s="60"/>
      <c r="ES122" s="60"/>
      <c r="ET122" s="60"/>
    </row>
    <row r="123" spans="1:150" x14ac:dyDescent="0.3">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Z123" s="60"/>
      <c r="BA123" s="60"/>
      <c r="BB123" s="60"/>
      <c r="BC123" s="60"/>
      <c r="BD123" s="60"/>
      <c r="BE123" s="60"/>
      <c r="BG123" s="60"/>
      <c r="BH123" s="60"/>
      <c r="BI123" s="60"/>
      <c r="BJ123" s="60"/>
      <c r="BK123" s="60"/>
      <c r="BL123" s="60"/>
      <c r="BM123" s="282"/>
      <c r="BO123" s="60"/>
      <c r="BP123" s="60"/>
      <c r="BQ123" s="60"/>
      <c r="BR123" s="60"/>
      <c r="BS123" s="60"/>
      <c r="BT123" s="60"/>
      <c r="BU123" s="60"/>
      <c r="BV123" s="60"/>
      <c r="BW123" s="60"/>
      <c r="BX123" s="60"/>
      <c r="BY123" s="60"/>
      <c r="BZ123" s="60"/>
      <c r="CA123" s="60"/>
      <c r="CB123" s="60"/>
      <c r="CC123" s="60"/>
      <c r="CD123" s="60"/>
      <c r="CE123" s="60"/>
      <c r="CF123" s="60"/>
      <c r="CG123" s="60"/>
      <c r="CH123" s="60"/>
      <c r="CI123" s="60"/>
      <c r="CJ123" s="60"/>
      <c r="CK123" s="60"/>
      <c r="CL123" s="60"/>
      <c r="CM123" s="60"/>
      <c r="CN123" s="60"/>
      <c r="CO123" s="60"/>
      <c r="CP123" s="60"/>
      <c r="CQ123" s="60"/>
      <c r="CR123" s="60"/>
      <c r="CS123" s="60"/>
      <c r="CT123" s="60"/>
      <c r="CU123" s="60"/>
      <c r="CV123" s="60"/>
      <c r="CX123" s="60"/>
      <c r="CY123" s="60"/>
      <c r="CZ123" s="60"/>
      <c r="DA123" s="60"/>
      <c r="DB123" s="60"/>
      <c r="DC123" s="60"/>
      <c r="DD123" s="60"/>
      <c r="DE123" s="60"/>
      <c r="DF123" s="60"/>
      <c r="DG123" s="60"/>
      <c r="DH123" s="60"/>
      <c r="DI123" s="60"/>
      <c r="DJ123" s="60"/>
      <c r="DK123" s="60"/>
      <c r="DL123" s="60"/>
      <c r="DM123" s="60"/>
      <c r="DN123" s="60"/>
      <c r="DO123" s="60"/>
      <c r="DP123" s="60"/>
      <c r="DQ123" s="60"/>
      <c r="DR123" s="60"/>
      <c r="DS123" s="60"/>
      <c r="DT123" s="60"/>
      <c r="DU123" s="60"/>
      <c r="DV123" s="60"/>
      <c r="DW123" s="60"/>
      <c r="DX123" s="60"/>
      <c r="DY123" s="60"/>
      <c r="DZ123" s="60"/>
      <c r="EA123" s="60"/>
      <c r="EB123" s="60"/>
      <c r="EC123" s="60"/>
      <c r="ED123" s="60"/>
      <c r="EE123" s="60"/>
      <c r="EF123" s="60"/>
      <c r="EG123" s="60"/>
      <c r="EH123" s="60"/>
      <c r="EI123" s="60"/>
      <c r="EJ123" s="60"/>
      <c r="EK123" s="60"/>
      <c r="EL123" s="60"/>
      <c r="EM123" s="60"/>
      <c r="EN123" s="60"/>
      <c r="EO123" s="60"/>
      <c r="EP123" s="60"/>
      <c r="EQ123" s="60"/>
      <c r="ER123" s="60"/>
      <c r="ES123" s="60"/>
      <c r="ET123" s="60"/>
    </row>
    <row r="124" spans="1:150" x14ac:dyDescent="0.3">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Z124" s="60"/>
      <c r="BA124" s="60"/>
      <c r="BB124" s="60"/>
      <c r="BC124" s="60"/>
      <c r="BD124" s="60"/>
      <c r="BE124" s="60"/>
      <c r="BG124" s="60"/>
      <c r="BH124" s="60"/>
      <c r="BI124" s="60"/>
      <c r="BJ124" s="60"/>
      <c r="BK124" s="60"/>
      <c r="BL124" s="60"/>
      <c r="BM124" s="282"/>
      <c r="BO124" s="60"/>
      <c r="BP124" s="60"/>
      <c r="BQ124" s="60"/>
      <c r="BR124" s="60"/>
      <c r="BS124" s="60"/>
      <c r="BT124" s="60"/>
      <c r="BU124" s="60"/>
      <c r="BV124" s="60"/>
      <c r="BW124" s="60"/>
      <c r="BX124" s="60"/>
      <c r="BY124" s="60"/>
      <c r="BZ124" s="60"/>
      <c r="CA124" s="60"/>
      <c r="CB124" s="60"/>
      <c r="CC124" s="60"/>
      <c r="CD124" s="60"/>
      <c r="CE124" s="60"/>
      <c r="CF124" s="60"/>
      <c r="CG124" s="60"/>
      <c r="CH124" s="60"/>
      <c r="CI124" s="60"/>
      <c r="CJ124" s="60"/>
      <c r="CK124" s="60"/>
      <c r="CL124" s="60"/>
      <c r="CM124" s="60"/>
      <c r="CN124" s="60"/>
      <c r="CO124" s="60"/>
      <c r="CP124" s="60"/>
      <c r="CQ124" s="60"/>
      <c r="CR124" s="60"/>
      <c r="CS124" s="60"/>
      <c r="CT124" s="60"/>
      <c r="CU124" s="60"/>
      <c r="CV124" s="60"/>
      <c r="CX124" s="60"/>
      <c r="CY124" s="60"/>
      <c r="CZ124" s="60"/>
      <c r="DA124" s="60"/>
      <c r="DB124" s="60"/>
      <c r="DC124" s="60"/>
      <c r="DD124" s="60"/>
      <c r="DE124" s="60"/>
      <c r="DF124" s="60"/>
      <c r="DG124" s="60"/>
      <c r="DH124" s="60"/>
      <c r="DI124" s="60"/>
      <c r="DJ124" s="60"/>
      <c r="DK124" s="60"/>
      <c r="DL124" s="60"/>
      <c r="DM124" s="60"/>
      <c r="DN124" s="60"/>
      <c r="DO124" s="60"/>
      <c r="DP124" s="60"/>
      <c r="DQ124" s="60"/>
      <c r="DR124" s="60"/>
      <c r="DS124" s="60"/>
      <c r="DT124" s="60"/>
      <c r="DU124" s="60"/>
      <c r="DV124" s="60"/>
      <c r="DW124" s="60"/>
      <c r="DX124" s="60"/>
      <c r="DY124" s="60"/>
      <c r="DZ124" s="60"/>
      <c r="EA124" s="60"/>
      <c r="EB124" s="60"/>
      <c r="EC124" s="60"/>
      <c r="ED124" s="60"/>
      <c r="EE124" s="60"/>
      <c r="EF124" s="60"/>
      <c r="EG124" s="60"/>
      <c r="EH124" s="60"/>
      <c r="EI124" s="60"/>
      <c r="EJ124" s="60"/>
      <c r="EK124" s="60"/>
      <c r="EL124" s="60"/>
      <c r="EM124" s="60"/>
      <c r="EN124" s="60"/>
      <c r="EO124" s="60"/>
      <c r="EP124" s="60"/>
      <c r="EQ124" s="60"/>
      <c r="ER124" s="60"/>
      <c r="ES124" s="60"/>
      <c r="ET124" s="60"/>
    </row>
    <row r="125" spans="1:150" x14ac:dyDescent="0.3">
      <c r="A125" s="60"/>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Z125" s="60"/>
      <c r="BA125" s="60"/>
      <c r="BB125" s="60"/>
      <c r="BC125" s="60"/>
      <c r="BD125" s="60"/>
      <c r="BE125" s="60"/>
      <c r="BG125" s="60"/>
      <c r="BH125" s="60"/>
      <c r="BI125" s="60"/>
      <c r="BJ125" s="60"/>
      <c r="BK125" s="60"/>
      <c r="BL125" s="60"/>
      <c r="BM125" s="282"/>
      <c r="BO125" s="60"/>
      <c r="BP125" s="60"/>
      <c r="BQ125" s="60"/>
      <c r="BR125" s="60"/>
      <c r="BS125" s="60"/>
      <c r="BT125" s="60"/>
      <c r="BU125" s="60"/>
      <c r="BV125" s="60"/>
      <c r="BW125" s="60"/>
      <c r="BX125" s="60"/>
      <c r="BY125" s="60"/>
      <c r="BZ125" s="60"/>
      <c r="CA125" s="60"/>
      <c r="CB125" s="60"/>
      <c r="CC125" s="60"/>
      <c r="CD125" s="60"/>
      <c r="CE125" s="60"/>
      <c r="CF125" s="60"/>
      <c r="CG125" s="60"/>
      <c r="CH125" s="60"/>
      <c r="CI125" s="60"/>
      <c r="CJ125" s="60"/>
      <c r="CK125" s="60"/>
      <c r="CL125" s="60"/>
      <c r="CM125" s="60"/>
      <c r="CN125" s="60"/>
      <c r="CO125" s="60"/>
      <c r="CP125" s="60"/>
      <c r="CQ125" s="60"/>
      <c r="CR125" s="60"/>
      <c r="CS125" s="60"/>
      <c r="CT125" s="60"/>
      <c r="CU125" s="60"/>
      <c r="CV125" s="60"/>
      <c r="CX125" s="60"/>
      <c r="CY125" s="60"/>
      <c r="CZ125" s="60"/>
      <c r="DA125" s="60"/>
      <c r="DB125" s="60"/>
      <c r="DC125" s="60"/>
      <c r="DD125" s="60"/>
      <c r="DE125" s="60"/>
      <c r="DF125" s="60"/>
      <c r="DG125" s="60"/>
      <c r="DH125" s="60"/>
      <c r="DI125" s="60"/>
      <c r="DJ125" s="60"/>
      <c r="DK125" s="60"/>
      <c r="DL125" s="60"/>
      <c r="DM125" s="60"/>
      <c r="DN125" s="60"/>
      <c r="DO125" s="60"/>
      <c r="DP125" s="60"/>
      <c r="DQ125" s="60"/>
      <c r="DR125" s="60"/>
      <c r="DS125" s="60"/>
      <c r="DT125" s="60"/>
      <c r="DU125" s="60"/>
      <c r="DV125" s="60"/>
      <c r="DW125" s="60"/>
      <c r="DX125" s="60"/>
      <c r="DY125" s="60"/>
      <c r="DZ125" s="60"/>
      <c r="EA125" s="60"/>
      <c r="EB125" s="60"/>
      <c r="EC125" s="60"/>
      <c r="ED125" s="60"/>
      <c r="EE125" s="60"/>
      <c r="EF125" s="60"/>
      <c r="EG125" s="60"/>
      <c r="EH125" s="60"/>
      <c r="EI125" s="60"/>
      <c r="EJ125" s="60"/>
      <c r="EK125" s="60"/>
      <c r="EL125" s="60"/>
      <c r="EM125" s="60"/>
      <c r="EN125" s="60"/>
      <c r="EO125" s="60"/>
      <c r="EP125" s="60"/>
      <c r="EQ125" s="60"/>
      <c r="ER125" s="60"/>
      <c r="ES125" s="60"/>
      <c r="ET125" s="60"/>
    </row>
    <row r="126" spans="1:150" x14ac:dyDescent="0.3">
      <c r="A126" s="60"/>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Z126" s="60"/>
      <c r="BA126" s="60"/>
      <c r="BB126" s="60"/>
      <c r="BC126" s="60"/>
      <c r="BD126" s="60"/>
      <c r="BE126" s="60"/>
      <c r="BG126" s="60"/>
      <c r="BH126" s="60"/>
      <c r="BI126" s="60"/>
      <c r="BJ126" s="60"/>
      <c r="BK126" s="60"/>
      <c r="BL126" s="60"/>
      <c r="BM126" s="282"/>
      <c r="BO126" s="60"/>
      <c r="BP126" s="60"/>
      <c r="BQ126" s="60"/>
      <c r="BR126" s="60"/>
      <c r="BS126" s="60"/>
      <c r="BT126" s="60"/>
      <c r="BU126" s="60"/>
      <c r="BV126" s="60"/>
      <c r="BW126" s="60"/>
      <c r="BX126" s="60"/>
      <c r="BY126" s="60"/>
      <c r="BZ126" s="60"/>
      <c r="CA126" s="60"/>
      <c r="CB126" s="60"/>
      <c r="CC126" s="60"/>
      <c r="CD126" s="60"/>
      <c r="CE126" s="60"/>
      <c r="CF126" s="60"/>
      <c r="CG126" s="60"/>
      <c r="CH126" s="60"/>
      <c r="CI126" s="60"/>
      <c r="CJ126" s="60"/>
      <c r="CK126" s="60"/>
      <c r="CL126" s="60"/>
      <c r="CM126" s="60"/>
      <c r="CN126" s="60"/>
      <c r="CO126" s="60"/>
      <c r="CP126" s="60"/>
      <c r="CQ126" s="60"/>
      <c r="CR126" s="60"/>
      <c r="CS126" s="60"/>
      <c r="CT126" s="60"/>
      <c r="CU126" s="60"/>
      <c r="CV126" s="60"/>
      <c r="CX126" s="60"/>
      <c r="CY126" s="60"/>
      <c r="CZ126" s="60"/>
      <c r="DA126" s="60"/>
      <c r="DB126" s="60"/>
      <c r="DC126" s="60"/>
      <c r="DD126" s="60"/>
      <c r="DE126" s="60"/>
      <c r="DF126" s="60"/>
      <c r="DG126" s="60"/>
      <c r="DH126" s="60"/>
      <c r="DI126" s="60"/>
      <c r="DJ126" s="60"/>
      <c r="DK126" s="60"/>
      <c r="DL126" s="60"/>
      <c r="DM126" s="60"/>
      <c r="DN126" s="60"/>
      <c r="DO126" s="60"/>
      <c r="DP126" s="60"/>
      <c r="DQ126" s="60"/>
      <c r="DR126" s="60"/>
      <c r="DS126" s="60"/>
      <c r="DT126" s="60"/>
      <c r="DU126" s="60"/>
      <c r="DV126" s="60"/>
      <c r="DW126" s="60"/>
      <c r="DX126" s="60"/>
      <c r="DY126" s="60"/>
      <c r="DZ126" s="60"/>
      <c r="EA126" s="60"/>
      <c r="EB126" s="60"/>
      <c r="EC126" s="60"/>
      <c r="ED126" s="60"/>
      <c r="EE126" s="60"/>
      <c r="EF126" s="60"/>
      <c r="EG126" s="60"/>
      <c r="EH126" s="60"/>
      <c r="EI126" s="60"/>
      <c r="EJ126" s="60"/>
      <c r="EK126" s="60"/>
      <c r="EL126" s="60"/>
      <c r="EM126" s="60"/>
      <c r="EN126" s="60"/>
      <c r="EO126" s="60"/>
      <c r="EP126" s="60"/>
      <c r="EQ126" s="60"/>
      <c r="ER126" s="60"/>
      <c r="ES126" s="60"/>
      <c r="ET126" s="60"/>
    </row>
    <row r="127" spans="1:150" x14ac:dyDescent="0.3">
      <c r="A127" s="60"/>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Z127" s="60"/>
      <c r="BA127" s="60"/>
      <c r="BB127" s="60"/>
      <c r="BC127" s="60"/>
      <c r="BD127" s="60"/>
      <c r="BE127" s="60"/>
      <c r="BG127" s="60"/>
      <c r="BH127" s="60"/>
      <c r="BI127" s="60"/>
      <c r="BJ127" s="60"/>
      <c r="BK127" s="60"/>
      <c r="BL127" s="60"/>
      <c r="BM127" s="282"/>
      <c r="BO127" s="60"/>
      <c r="BP127" s="60"/>
      <c r="BQ127" s="60"/>
      <c r="BR127" s="60"/>
      <c r="BS127" s="60"/>
      <c r="BT127" s="60"/>
      <c r="BU127" s="60"/>
      <c r="BV127" s="60"/>
      <c r="BW127" s="60"/>
      <c r="BX127" s="60"/>
      <c r="BY127" s="60"/>
      <c r="BZ127" s="60"/>
      <c r="CA127" s="60"/>
      <c r="CB127" s="60"/>
      <c r="CC127" s="60"/>
      <c r="CD127" s="60"/>
      <c r="CE127" s="60"/>
      <c r="CF127" s="60"/>
      <c r="CG127" s="60"/>
      <c r="CH127" s="60"/>
      <c r="CI127" s="60"/>
      <c r="CJ127" s="60"/>
      <c r="CK127" s="60"/>
      <c r="CL127" s="60"/>
      <c r="CM127" s="60"/>
      <c r="CN127" s="60"/>
      <c r="CO127" s="60"/>
      <c r="CP127" s="60"/>
      <c r="CQ127" s="60"/>
      <c r="CR127" s="60"/>
      <c r="CS127" s="60"/>
      <c r="CT127" s="60"/>
      <c r="CU127" s="60"/>
      <c r="CV127" s="60"/>
      <c r="CX127" s="60"/>
      <c r="CY127" s="60"/>
      <c r="CZ127" s="60"/>
      <c r="DA127" s="60"/>
      <c r="DB127" s="60"/>
      <c r="DC127" s="60"/>
      <c r="DD127" s="60"/>
      <c r="DE127" s="60"/>
      <c r="DF127" s="60"/>
      <c r="DG127" s="60"/>
      <c r="DH127" s="60"/>
      <c r="DI127" s="60"/>
      <c r="DJ127" s="60"/>
      <c r="DK127" s="60"/>
      <c r="DL127" s="60"/>
      <c r="DM127" s="60"/>
      <c r="DN127" s="60"/>
      <c r="DO127" s="60"/>
      <c r="DP127" s="60"/>
      <c r="DQ127" s="60"/>
      <c r="DR127" s="60"/>
      <c r="DS127" s="60"/>
      <c r="DT127" s="60"/>
      <c r="DU127" s="60"/>
      <c r="DV127" s="60"/>
      <c r="DW127" s="60"/>
      <c r="DX127" s="60"/>
      <c r="DY127" s="60"/>
      <c r="DZ127" s="60"/>
      <c r="EA127" s="60"/>
      <c r="EB127" s="60"/>
      <c r="EC127" s="60"/>
      <c r="ED127" s="60"/>
      <c r="EE127" s="60"/>
      <c r="EF127" s="60"/>
      <c r="EG127" s="60"/>
      <c r="EH127" s="60"/>
      <c r="EI127" s="60"/>
      <c r="EJ127" s="60"/>
      <c r="EK127" s="60"/>
      <c r="EL127" s="60"/>
      <c r="EM127" s="60"/>
      <c r="EN127" s="60"/>
      <c r="EO127" s="60"/>
      <c r="EP127" s="60"/>
      <c r="EQ127" s="60"/>
      <c r="ER127" s="60"/>
      <c r="ES127" s="60"/>
      <c r="ET127" s="60"/>
    </row>
    <row r="128" spans="1:150" x14ac:dyDescent="0.3">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Z128" s="60"/>
      <c r="BA128" s="60"/>
      <c r="BB128" s="60"/>
      <c r="BC128" s="60"/>
      <c r="BD128" s="60"/>
      <c r="BE128" s="60"/>
      <c r="BG128" s="60"/>
      <c r="BH128" s="60"/>
      <c r="BI128" s="60"/>
      <c r="BJ128" s="60"/>
      <c r="BK128" s="60"/>
      <c r="BL128" s="60"/>
      <c r="BM128" s="282"/>
      <c r="BO128" s="60"/>
      <c r="BP128" s="60"/>
      <c r="BQ128" s="60"/>
      <c r="BR128" s="60"/>
      <c r="BS128" s="60"/>
      <c r="BT128" s="60"/>
      <c r="BU128" s="60"/>
      <c r="BV128" s="60"/>
      <c r="BW128" s="60"/>
      <c r="BX128" s="60"/>
      <c r="BY128" s="60"/>
      <c r="BZ128" s="60"/>
      <c r="CA128" s="60"/>
      <c r="CB128" s="60"/>
      <c r="CC128" s="60"/>
      <c r="CD128" s="60"/>
      <c r="CE128" s="60"/>
      <c r="CF128" s="60"/>
      <c r="CG128" s="60"/>
      <c r="CH128" s="60"/>
      <c r="CI128" s="60"/>
      <c r="CJ128" s="60"/>
      <c r="CK128" s="60"/>
      <c r="CL128" s="60"/>
      <c r="CM128" s="60"/>
      <c r="CN128" s="60"/>
      <c r="CO128" s="60"/>
      <c r="CP128" s="60"/>
      <c r="CQ128" s="60"/>
      <c r="CR128" s="60"/>
      <c r="CS128" s="60"/>
      <c r="CT128" s="60"/>
      <c r="CU128" s="60"/>
      <c r="CV128" s="60"/>
      <c r="CX128" s="60"/>
      <c r="CY128" s="60"/>
      <c r="CZ128" s="60"/>
      <c r="DA128" s="60"/>
      <c r="DB128" s="60"/>
      <c r="DC128" s="60"/>
      <c r="DD128" s="60"/>
      <c r="DE128" s="60"/>
      <c r="DF128" s="60"/>
      <c r="DG128" s="60"/>
      <c r="DH128" s="60"/>
      <c r="DI128" s="60"/>
      <c r="DJ128" s="60"/>
      <c r="DK128" s="60"/>
      <c r="DL128" s="60"/>
      <c r="DM128" s="60"/>
      <c r="DN128" s="60"/>
      <c r="DO128" s="60"/>
      <c r="DP128" s="60"/>
      <c r="DQ128" s="60"/>
      <c r="DR128" s="60"/>
      <c r="DS128" s="60"/>
      <c r="DT128" s="60"/>
      <c r="DU128" s="60"/>
      <c r="DV128" s="60"/>
      <c r="DW128" s="60"/>
      <c r="DX128" s="60"/>
      <c r="DY128" s="60"/>
      <c r="DZ128" s="60"/>
      <c r="EA128" s="60"/>
      <c r="EB128" s="60"/>
      <c r="EC128" s="60"/>
      <c r="ED128" s="60"/>
      <c r="EE128" s="60"/>
      <c r="EF128" s="60"/>
      <c r="EG128" s="60"/>
      <c r="EH128" s="60"/>
      <c r="EI128" s="60"/>
      <c r="EJ128" s="60"/>
      <c r="EK128" s="60"/>
      <c r="EL128" s="60"/>
      <c r="EM128" s="60"/>
      <c r="EN128" s="60"/>
      <c r="EO128" s="60"/>
      <c r="EP128" s="60"/>
      <c r="EQ128" s="60"/>
      <c r="ER128" s="60"/>
      <c r="ES128" s="60"/>
      <c r="ET128" s="60"/>
    </row>
    <row r="129" spans="1:150" x14ac:dyDescent="0.3">
      <c r="A129" s="60"/>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Z129" s="60"/>
      <c r="BA129" s="60"/>
      <c r="BB129" s="60"/>
      <c r="BC129" s="60"/>
      <c r="BD129" s="60"/>
      <c r="BE129" s="60"/>
      <c r="BG129" s="60"/>
      <c r="BH129" s="60"/>
      <c r="BI129" s="60"/>
      <c r="BJ129" s="60"/>
      <c r="BK129" s="60"/>
      <c r="BL129" s="60"/>
      <c r="BM129" s="282"/>
      <c r="BO129" s="60"/>
      <c r="BP129" s="60"/>
      <c r="BQ129" s="60"/>
      <c r="BR129" s="60"/>
      <c r="BS129" s="60"/>
      <c r="BT129" s="60"/>
      <c r="BU129" s="60"/>
      <c r="BV129" s="60"/>
      <c r="BW129" s="60"/>
      <c r="BX129" s="60"/>
      <c r="BY129" s="60"/>
      <c r="BZ129" s="60"/>
      <c r="CA129" s="60"/>
      <c r="CB129" s="60"/>
      <c r="CC129" s="60"/>
      <c r="CD129" s="60"/>
      <c r="CE129" s="60"/>
      <c r="CF129" s="60"/>
      <c r="CG129" s="60"/>
      <c r="CH129" s="60"/>
      <c r="CI129" s="60"/>
      <c r="CJ129" s="60"/>
      <c r="CK129" s="60"/>
      <c r="CL129" s="60"/>
      <c r="CM129" s="60"/>
      <c r="CN129" s="60"/>
      <c r="CO129" s="60"/>
      <c r="CP129" s="60"/>
      <c r="CQ129" s="60"/>
      <c r="CR129" s="60"/>
      <c r="CS129" s="60"/>
      <c r="CT129" s="60"/>
      <c r="CU129" s="60"/>
      <c r="CV129" s="60"/>
      <c r="CX129" s="60"/>
      <c r="CY129" s="60"/>
      <c r="CZ129" s="60"/>
      <c r="DA129" s="60"/>
      <c r="DB129" s="60"/>
      <c r="DC129" s="60"/>
      <c r="DD129" s="60"/>
      <c r="DE129" s="60"/>
      <c r="DF129" s="60"/>
      <c r="DG129" s="60"/>
      <c r="DH129" s="60"/>
      <c r="DI129" s="60"/>
      <c r="DJ129" s="60"/>
      <c r="DK129" s="60"/>
      <c r="DL129" s="60"/>
      <c r="DM129" s="60"/>
      <c r="DN129" s="60"/>
      <c r="DO129" s="60"/>
      <c r="DP129" s="60"/>
      <c r="DQ129" s="60"/>
      <c r="DR129" s="60"/>
      <c r="DS129" s="60"/>
      <c r="DT129" s="60"/>
      <c r="DU129" s="60"/>
      <c r="DV129" s="60"/>
      <c r="DW129" s="60"/>
      <c r="DX129" s="60"/>
      <c r="DY129" s="60"/>
      <c r="DZ129" s="60"/>
      <c r="EA129" s="60"/>
      <c r="EB129" s="60"/>
      <c r="EC129" s="60"/>
      <c r="ED129" s="60"/>
      <c r="EE129" s="60"/>
      <c r="EF129" s="60"/>
      <c r="EG129" s="60"/>
      <c r="EH129" s="60"/>
      <c r="EI129" s="60"/>
      <c r="EJ129" s="60"/>
      <c r="EK129" s="60"/>
      <c r="EL129" s="60"/>
      <c r="EM129" s="60"/>
      <c r="EN129" s="60"/>
      <c r="EO129" s="60"/>
      <c r="EP129" s="60"/>
      <c r="EQ129" s="60"/>
      <c r="ER129" s="60"/>
      <c r="ES129" s="60"/>
      <c r="ET129" s="60"/>
    </row>
    <row r="130" spans="1:150" x14ac:dyDescent="0.3">
      <c r="A130" s="60"/>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Z130" s="60"/>
      <c r="BA130" s="60"/>
      <c r="BB130" s="60"/>
      <c r="BC130" s="60"/>
      <c r="BD130" s="60"/>
      <c r="BE130" s="60"/>
      <c r="BG130" s="60"/>
      <c r="BH130" s="60"/>
      <c r="BI130" s="60"/>
      <c r="BJ130" s="60"/>
      <c r="BK130" s="60"/>
      <c r="BL130" s="60"/>
      <c r="BM130" s="282"/>
      <c r="BO130" s="60"/>
      <c r="BP130" s="60"/>
      <c r="BQ130" s="60"/>
      <c r="BR130" s="60"/>
      <c r="BS130" s="60"/>
      <c r="BT130" s="60"/>
      <c r="BU130" s="60"/>
      <c r="BV130" s="60"/>
      <c r="BW130" s="60"/>
      <c r="BX130" s="60"/>
      <c r="BY130" s="60"/>
      <c r="BZ130" s="60"/>
      <c r="CA130" s="60"/>
      <c r="CB130" s="60"/>
      <c r="CC130" s="60"/>
      <c r="CD130" s="60"/>
      <c r="CE130" s="60"/>
      <c r="CF130" s="60"/>
      <c r="CG130" s="60"/>
      <c r="CH130" s="60"/>
      <c r="CI130" s="60"/>
      <c r="CJ130" s="60"/>
      <c r="CK130" s="60"/>
      <c r="CL130" s="60"/>
      <c r="CM130" s="60"/>
      <c r="CN130" s="60"/>
      <c r="CO130" s="60"/>
      <c r="CP130" s="60"/>
      <c r="CQ130" s="60"/>
      <c r="CR130" s="60"/>
      <c r="CS130" s="60"/>
      <c r="CT130" s="60"/>
      <c r="CU130" s="60"/>
      <c r="CV130" s="60"/>
      <c r="CX130" s="60"/>
      <c r="CY130" s="60"/>
      <c r="CZ130" s="60"/>
      <c r="DA130" s="60"/>
      <c r="DB130" s="60"/>
      <c r="DC130" s="60"/>
      <c r="DD130" s="60"/>
      <c r="DE130" s="60"/>
      <c r="DF130" s="60"/>
      <c r="DG130" s="60"/>
      <c r="DH130" s="60"/>
      <c r="DI130" s="60"/>
      <c r="DJ130" s="60"/>
      <c r="DK130" s="60"/>
      <c r="DL130" s="60"/>
      <c r="DM130" s="60"/>
      <c r="DN130" s="60"/>
      <c r="DO130" s="60"/>
      <c r="DP130" s="60"/>
      <c r="DQ130" s="60"/>
      <c r="DR130" s="60"/>
      <c r="DS130" s="60"/>
      <c r="DT130" s="60"/>
      <c r="DU130" s="60"/>
      <c r="DV130" s="60"/>
      <c r="DW130" s="60"/>
      <c r="DX130" s="60"/>
      <c r="DY130" s="60"/>
      <c r="DZ130" s="60"/>
      <c r="EA130" s="60"/>
      <c r="EB130" s="60"/>
      <c r="EC130" s="60"/>
      <c r="ED130" s="60"/>
      <c r="EE130" s="60"/>
      <c r="EF130" s="60"/>
      <c r="EG130" s="60"/>
      <c r="EH130" s="60"/>
      <c r="EI130" s="60"/>
      <c r="EJ130" s="60"/>
      <c r="EK130" s="60"/>
      <c r="EL130" s="60"/>
      <c r="EM130" s="60"/>
      <c r="EN130" s="60"/>
      <c r="EO130" s="60"/>
      <c r="EP130" s="60"/>
      <c r="EQ130" s="60"/>
      <c r="ER130" s="60"/>
      <c r="ES130" s="60"/>
      <c r="ET130" s="60"/>
    </row>
    <row r="131" spans="1:150" x14ac:dyDescent="0.3">
      <c r="A131" s="60"/>
      <c r="B131" s="60"/>
      <c r="C131" s="60"/>
      <c r="D131" s="60"/>
      <c r="E131" s="60"/>
      <c r="F131" s="60"/>
      <c r="G131" s="60"/>
      <c r="H131" s="60"/>
      <c r="I131" s="60"/>
      <c r="J131" s="60"/>
      <c r="K131" s="60"/>
      <c r="L131" s="60"/>
      <c r="M131" s="60"/>
      <c r="N131" s="60"/>
      <c r="O131" s="6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Z131" s="60"/>
      <c r="BA131" s="60"/>
      <c r="BB131" s="60"/>
      <c r="BC131" s="60"/>
      <c r="BD131" s="60"/>
      <c r="BE131" s="60"/>
      <c r="BG131" s="60"/>
      <c r="BH131" s="60"/>
      <c r="BI131" s="60"/>
      <c r="BJ131" s="60"/>
      <c r="BK131" s="60"/>
      <c r="BL131" s="60"/>
      <c r="BM131" s="282"/>
      <c r="BO131" s="60"/>
      <c r="BP131" s="60"/>
      <c r="BQ131" s="60"/>
      <c r="BR131" s="60"/>
      <c r="BS131" s="60"/>
      <c r="BT131" s="60"/>
      <c r="BU131" s="60"/>
      <c r="BV131" s="60"/>
      <c r="BW131" s="60"/>
      <c r="BX131" s="60"/>
      <c r="BY131" s="60"/>
      <c r="BZ131" s="60"/>
      <c r="CA131" s="60"/>
      <c r="CB131" s="60"/>
      <c r="CC131" s="60"/>
      <c r="CD131" s="60"/>
      <c r="CE131" s="60"/>
      <c r="CF131" s="60"/>
      <c r="CG131" s="60"/>
      <c r="CH131" s="60"/>
      <c r="CI131" s="60"/>
      <c r="CJ131" s="60"/>
      <c r="CK131" s="60"/>
      <c r="CL131" s="60"/>
      <c r="CM131" s="60"/>
      <c r="CN131" s="60"/>
      <c r="CO131" s="60"/>
      <c r="CP131" s="60"/>
      <c r="CQ131" s="60"/>
      <c r="CR131" s="60"/>
      <c r="CS131" s="60"/>
      <c r="CT131" s="60"/>
      <c r="CU131" s="60"/>
      <c r="CV131" s="60"/>
      <c r="CX131" s="60"/>
      <c r="CY131" s="60"/>
      <c r="CZ131" s="60"/>
      <c r="DA131" s="60"/>
      <c r="DB131" s="60"/>
      <c r="DC131" s="60"/>
      <c r="DD131" s="60"/>
      <c r="DE131" s="60"/>
      <c r="DF131" s="60"/>
      <c r="DG131" s="60"/>
      <c r="DH131" s="60"/>
      <c r="DI131" s="60"/>
      <c r="DJ131" s="60"/>
      <c r="DK131" s="60"/>
      <c r="DL131" s="60"/>
      <c r="DM131" s="60"/>
      <c r="DN131" s="60"/>
      <c r="DO131" s="60"/>
      <c r="DP131" s="60"/>
      <c r="DQ131" s="60"/>
      <c r="DR131" s="60"/>
      <c r="DS131" s="60"/>
      <c r="DT131" s="60"/>
      <c r="DU131" s="60"/>
      <c r="DV131" s="60"/>
      <c r="DW131" s="60"/>
      <c r="DX131" s="60"/>
      <c r="DY131" s="60"/>
      <c r="DZ131" s="60"/>
      <c r="EA131" s="60"/>
      <c r="EB131" s="60"/>
      <c r="EC131" s="60"/>
      <c r="ED131" s="60"/>
      <c r="EE131" s="60"/>
      <c r="EF131" s="60"/>
      <c r="EG131" s="60"/>
      <c r="EH131" s="60"/>
      <c r="EI131" s="60"/>
      <c r="EJ131" s="60"/>
      <c r="EK131" s="60"/>
      <c r="EL131" s="60"/>
      <c r="EM131" s="60"/>
      <c r="EN131" s="60"/>
      <c r="EO131" s="60"/>
      <c r="EP131" s="60"/>
      <c r="EQ131" s="60"/>
      <c r="ER131" s="60"/>
      <c r="ES131" s="60"/>
      <c r="ET131" s="60"/>
    </row>
    <row r="132" spans="1:150" x14ac:dyDescent="0.3">
      <c r="A132" s="60"/>
      <c r="B132" s="60"/>
      <c r="C132" s="60"/>
      <c r="D132" s="60"/>
      <c r="E132" s="60"/>
      <c r="F132" s="60"/>
      <c r="G132" s="60"/>
      <c r="H132" s="60"/>
      <c r="I132" s="60"/>
      <c r="J132" s="60"/>
      <c r="K132" s="60"/>
      <c r="L132" s="60"/>
      <c r="M132" s="60"/>
      <c r="N132" s="60"/>
      <c r="O132" s="6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Z132" s="60"/>
      <c r="BA132" s="60"/>
      <c r="BB132" s="60"/>
      <c r="BC132" s="60"/>
      <c r="BD132" s="60"/>
      <c r="BE132" s="60"/>
      <c r="BG132" s="60"/>
      <c r="BH132" s="60"/>
      <c r="BI132" s="60"/>
      <c r="BJ132" s="60"/>
      <c r="BK132" s="60"/>
      <c r="BL132" s="60"/>
      <c r="BM132" s="282"/>
      <c r="BO132" s="60"/>
      <c r="BP132" s="60"/>
      <c r="BQ132" s="60"/>
      <c r="BR132" s="60"/>
      <c r="BS132" s="60"/>
      <c r="BT132" s="60"/>
      <c r="BU132" s="60"/>
      <c r="BV132" s="60"/>
      <c r="BW132" s="60"/>
      <c r="BX132" s="60"/>
      <c r="BY132" s="60"/>
      <c r="BZ132" s="60"/>
      <c r="CA132" s="60"/>
      <c r="CB132" s="60"/>
      <c r="CC132" s="60"/>
      <c r="CD132" s="60"/>
      <c r="CE132" s="60"/>
      <c r="CF132" s="60"/>
      <c r="CG132" s="60"/>
      <c r="CH132" s="60"/>
      <c r="CI132" s="60"/>
      <c r="CJ132" s="60"/>
      <c r="CK132" s="60"/>
      <c r="CL132" s="60"/>
      <c r="CM132" s="60"/>
      <c r="CN132" s="60"/>
      <c r="CO132" s="60"/>
      <c r="CP132" s="60"/>
      <c r="CQ132" s="60"/>
      <c r="CR132" s="60"/>
      <c r="CS132" s="60"/>
      <c r="CT132" s="60"/>
      <c r="CU132" s="60"/>
      <c r="CV132" s="60"/>
      <c r="CX132" s="60"/>
      <c r="CY132" s="60"/>
      <c r="CZ132" s="60"/>
      <c r="DA132" s="60"/>
      <c r="DB132" s="60"/>
      <c r="DC132" s="60"/>
      <c r="DD132" s="60"/>
      <c r="DE132" s="60"/>
      <c r="DF132" s="60"/>
      <c r="DG132" s="60"/>
      <c r="DH132" s="60"/>
      <c r="DI132" s="60"/>
      <c r="DJ132" s="60"/>
      <c r="DK132" s="60"/>
      <c r="DL132" s="60"/>
      <c r="DM132" s="60"/>
      <c r="DN132" s="60"/>
      <c r="DO132" s="60"/>
      <c r="DP132" s="60"/>
      <c r="DQ132" s="60"/>
      <c r="DR132" s="60"/>
      <c r="DS132" s="60"/>
      <c r="DT132" s="60"/>
      <c r="DU132" s="60"/>
      <c r="DV132" s="60"/>
      <c r="DW132" s="60"/>
      <c r="DX132" s="60"/>
      <c r="DY132" s="60"/>
      <c r="DZ132" s="60"/>
      <c r="EA132" s="60"/>
      <c r="EB132" s="60"/>
      <c r="EC132" s="60"/>
      <c r="ED132" s="60"/>
      <c r="EE132" s="60"/>
      <c r="EF132" s="60"/>
      <c r="EG132" s="60"/>
      <c r="EH132" s="60"/>
      <c r="EI132" s="60"/>
      <c r="EJ132" s="60"/>
      <c r="EK132" s="60"/>
      <c r="EL132" s="60"/>
      <c r="EM132" s="60"/>
      <c r="EN132" s="60"/>
      <c r="EO132" s="60"/>
      <c r="EP132" s="60"/>
      <c r="EQ132" s="60"/>
      <c r="ER132" s="60"/>
      <c r="ES132" s="60"/>
      <c r="ET132" s="60"/>
    </row>
    <row r="133" spans="1:150" x14ac:dyDescent="0.3">
      <c r="A133" s="60"/>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Z133" s="60"/>
      <c r="BA133" s="60"/>
      <c r="BB133" s="60"/>
      <c r="BC133" s="60"/>
      <c r="BD133" s="60"/>
      <c r="BE133" s="60"/>
      <c r="BG133" s="60"/>
      <c r="BH133" s="60"/>
      <c r="BI133" s="60"/>
      <c r="BJ133" s="60"/>
      <c r="BK133" s="60"/>
      <c r="BL133" s="60"/>
      <c r="BM133" s="282"/>
      <c r="BO133" s="60"/>
      <c r="BP133" s="60"/>
      <c r="BQ133" s="60"/>
      <c r="BR133" s="60"/>
      <c r="BS133" s="60"/>
      <c r="BT133" s="60"/>
      <c r="BU133" s="60"/>
      <c r="BV133" s="60"/>
      <c r="BW133" s="60"/>
      <c r="BX133" s="60"/>
      <c r="BY133" s="60"/>
      <c r="BZ133" s="60"/>
      <c r="CA133" s="60"/>
      <c r="CB133" s="60"/>
      <c r="CC133" s="60"/>
      <c r="CD133" s="60"/>
      <c r="CE133" s="60"/>
      <c r="CF133" s="60"/>
      <c r="CG133" s="60"/>
      <c r="CH133" s="60"/>
      <c r="CI133" s="60"/>
      <c r="CJ133" s="60"/>
      <c r="CK133" s="60"/>
      <c r="CL133" s="60"/>
      <c r="CM133" s="60"/>
      <c r="CN133" s="60"/>
      <c r="CO133" s="60"/>
      <c r="CP133" s="60"/>
      <c r="CQ133" s="60"/>
      <c r="CR133" s="60"/>
      <c r="CS133" s="60"/>
      <c r="CT133" s="60"/>
      <c r="CU133" s="60"/>
      <c r="CV133" s="60"/>
      <c r="CX133" s="60"/>
      <c r="CY133" s="60"/>
      <c r="CZ133" s="60"/>
      <c r="DA133" s="60"/>
      <c r="DB133" s="60"/>
      <c r="DC133" s="60"/>
      <c r="DD133" s="60"/>
      <c r="DE133" s="60"/>
      <c r="DF133" s="60"/>
      <c r="DG133" s="60"/>
      <c r="DH133" s="60"/>
      <c r="DI133" s="60"/>
      <c r="DJ133" s="60"/>
      <c r="DK133" s="60"/>
      <c r="DL133" s="60"/>
      <c r="DM133" s="60"/>
      <c r="DN133" s="60"/>
      <c r="DO133" s="60"/>
      <c r="DP133" s="60"/>
      <c r="DQ133" s="60"/>
      <c r="DR133" s="60"/>
      <c r="DS133" s="60"/>
      <c r="DT133" s="60"/>
      <c r="DU133" s="60"/>
      <c r="DV133" s="60"/>
      <c r="DW133" s="60"/>
      <c r="DX133" s="60"/>
      <c r="DY133" s="60"/>
      <c r="DZ133" s="60"/>
      <c r="EA133" s="60"/>
      <c r="EB133" s="60"/>
      <c r="EC133" s="60"/>
      <c r="ED133" s="60"/>
      <c r="EE133" s="60"/>
      <c r="EF133" s="60"/>
      <c r="EG133" s="60"/>
      <c r="EH133" s="60"/>
      <c r="EI133" s="60"/>
      <c r="EJ133" s="60"/>
      <c r="EK133" s="60"/>
      <c r="EL133" s="60"/>
      <c r="EM133" s="60"/>
      <c r="EN133" s="60"/>
      <c r="EO133" s="60"/>
      <c r="EP133" s="60"/>
      <c r="EQ133" s="60"/>
      <c r="ER133" s="60"/>
      <c r="ES133" s="60"/>
      <c r="ET133" s="60"/>
    </row>
    <row r="134" spans="1:150" x14ac:dyDescent="0.3">
      <c r="A134" s="60"/>
      <c r="B134" s="60"/>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Z134" s="60"/>
      <c r="BA134" s="60"/>
      <c r="BB134" s="60"/>
      <c r="BC134" s="60"/>
      <c r="BD134" s="60"/>
      <c r="BE134" s="60"/>
      <c r="BG134" s="60"/>
      <c r="BH134" s="60"/>
      <c r="BI134" s="60"/>
      <c r="BJ134" s="60"/>
      <c r="BK134" s="60"/>
      <c r="BL134" s="60"/>
      <c r="BM134" s="282"/>
      <c r="BO134" s="60"/>
      <c r="BP134" s="60"/>
      <c r="BQ134" s="60"/>
      <c r="BR134" s="60"/>
      <c r="BS134" s="60"/>
      <c r="BT134" s="60"/>
      <c r="BU134" s="60"/>
      <c r="BV134" s="60"/>
      <c r="BW134" s="60"/>
      <c r="BX134" s="60"/>
      <c r="BY134" s="60"/>
      <c r="BZ134" s="60"/>
      <c r="CA134" s="60"/>
      <c r="CB134" s="60"/>
      <c r="CC134" s="60"/>
      <c r="CD134" s="60"/>
      <c r="CE134" s="60"/>
      <c r="CF134" s="60"/>
      <c r="CG134" s="60"/>
      <c r="CH134" s="60"/>
      <c r="CI134" s="60"/>
      <c r="CJ134" s="60"/>
      <c r="CK134" s="60"/>
      <c r="CL134" s="60"/>
      <c r="CM134" s="60"/>
      <c r="CN134" s="60"/>
      <c r="CO134" s="60"/>
      <c r="CP134" s="60"/>
      <c r="CQ134" s="60"/>
      <c r="CR134" s="60"/>
      <c r="CS134" s="60"/>
      <c r="CT134" s="60"/>
      <c r="CU134" s="60"/>
      <c r="CV134" s="60"/>
      <c r="CX134" s="60"/>
      <c r="CY134" s="60"/>
      <c r="CZ134" s="60"/>
      <c r="DA134" s="60"/>
      <c r="DB134" s="60"/>
      <c r="DC134" s="60"/>
      <c r="DD134" s="60"/>
      <c r="DE134" s="60"/>
      <c r="DF134" s="60"/>
      <c r="DG134" s="60"/>
      <c r="DH134" s="60"/>
      <c r="DI134" s="60"/>
      <c r="DJ134" s="60"/>
      <c r="DK134" s="60"/>
      <c r="DL134" s="60"/>
      <c r="DM134" s="60"/>
      <c r="DN134" s="60"/>
      <c r="DO134" s="60"/>
      <c r="DP134" s="60"/>
      <c r="DQ134" s="60"/>
      <c r="DR134" s="60"/>
      <c r="DS134" s="60"/>
      <c r="DT134" s="60"/>
      <c r="DU134" s="60"/>
      <c r="DV134" s="60"/>
      <c r="DW134" s="60"/>
      <c r="DX134" s="60"/>
      <c r="DY134" s="60"/>
      <c r="DZ134" s="60"/>
      <c r="EA134" s="60"/>
      <c r="EB134" s="60"/>
      <c r="EC134" s="60"/>
      <c r="ED134" s="60"/>
      <c r="EE134" s="60"/>
      <c r="EF134" s="60"/>
      <c r="EG134" s="60"/>
      <c r="EH134" s="60"/>
      <c r="EI134" s="60"/>
      <c r="EJ134" s="60"/>
      <c r="EK134" s="60"/>
      <c r="EL134" s="60"/>
      <c r="EM134" s="60"/>
      <c r="EN134" s="60"/>
      <c r="EO134" s="60"/>
      <c r="EP134" s="60"/>
      <c r="EQ134" s="60"/>
      <c r="ER134" s="60"/>
      <c r="ES134" s="60"/>
      <c r="ET134" s="60"/>
    </row>
    <row r="135" spans="1:150" x14ac:dyDescent="0.3">
      <c r="A135" s="60"/>
      <c r="B135" s="60"/>
      <c r="C135" s="60"/>
      <c r="D135" s="60"/>
      <c r="E135" s="60"/>
      <c r="F135" s="60"/>
      <c r="G135" s="60"/>
      <c r="H135" s="60"/>
      <c r="I135" s="60"/>
      <c r="J135" s="60"/>
      <c r="K135" s="60"/>
      <c r="L135" s="60"/>
      <c r="M135" s="60"/>
      <c r="N135" s="60"/>
      <c r="O135" s="60"/>
      <c r="P135" s="60"/>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Z135" s="60"/>
      <c r="BA135" s="60"/>
      <c r="BB135" s="60"/>
      <c r="BC135" s="60"/>
      <c r="BD135" s="60"/>
      <c r="BE135" s="60"/>
      <c r="BG135" s="60"/>
      <c r="BH135" s="60"/>
      <c r="BI135" s="60"/>
      <c r="BJ135" s="60"/>
      <c r="BK135" s="60"/>
      <c r="BL135" s="60"/>
      <c r="BM135" s="282"/>
      <c r="BO135" s="60"/>
      <c r="BP135" s="60"/>
      <c r="BQ135" s="60"/>
      <c r="BR135" s="60"/>
      <c r="BS135" s="60"/>
      <c r="BT135" s="60"/>
      <c r="BU135" s="60"/>
      <c r="BV135" s="60"/>
      <c r="BW135" s="60"/>
      <c r="BX135" s="60"/>
      <c r="BY135" s="60"/>
      <c r="BZ135" s="60"/>
      <c r="CA135" s="60"/>
      <c r="CB135" s="60"/>
      <c r="CC135" s="60"/>
      <c r="CD135" s="60"/>
      <c r="CE135" s="60"/>
      <c r="CF135" s="60"/>
      <c r="CG135" s="60"/>
      <c r="CH135" s="60"/>
      <c r="CI135" s="60"/>
      <c r="CJ135" s="60"/>
      <c r="CK135" s="60"/>
      <c r="CL135" s="60"/>
      <c r="CM135" s="60"/>
      <c r="CN135" s="60"/>
      <c r="CO135" s="60"/>
      <c r="CP135" s="60"/>
      <c r="CQ135" s="60"/>
      <c r="CR135" s="60"/>
      <c r="CS135" s="60"/>
      <c r="CT135" s="60"/>
      <c r="CU135" s="60"/>
      <c r="CV135" s="60"/>
      <c r="CX135" s="60"/>
      <c r="CY135" s="60"/>
      <c r="CZ135" s="60"/>
      <c r="DA135" s="60"/>
      <c r="DB135" s="60"/>
      <c r="DC135" s="60"/>
      <c r="DD135" s="60"/>
      <c r="DE135" s="60"/>
      <c r="DF135" s="60"/>
      <c r="DG135" s="60"/>
      <c r="DH135" s="60"/>
      <c r="DI135" s="60"/>
      <c r="DJ135" s="60"/>
      <c r="DK135" s="60"/>
      <c r="DL135" s="60"/>
      <c r="DM135" s="60"/>
      <c r="DN135" s="60"/>
      <c r="DO135" s="60"/>
      <c r="DP135" s="60"/>
      <c r="DQ135" s="60"/>
      <c r="DR135" s="60"/>
      <c r="DS135" s="60"/>
      <c r="DT135" s="60"/>
      <c r="DU135" s="60"/>
      <c r="DV135" s="60"/>
      <c r="DW135" s="60"/>
      <c r="DX135" s="60"/>
      <c r="DY135" s="60"/>
      <c r="DZ135" s="60"/>
      <c r="EA135" s="60"/>
      <c r="EB135" s="60"/>
      <c r="EC135" s="60"/>
      <c r="ED135" s="60"/>
      <c r="EE135" s="60"/>
      <c r="EF135" s="60"/>
      <c r="EG135" s="60"/>
      <c r="EH135" s="60"/>
      <c r="EI135" s="60"/>
      <c r="EJ135" s="60"/>
      <c r="EK135" s="60"/>
      <c r="EL135" s="60"/>
      <c r="EM135" s="60"/>
      <c r="EN135" s="60"/>
      <c r="EO135" s="60"/>
      <c r="EP135" s="60"/>
      <c r="EQ135" s="60"/>
      <c r="ER135" s="60"/>
      <c r="ES135" s="60"/>
      <c r="ET135" s="60"/>
    </row>
    <row r="136" spans="1:150" x14ac:dyDescent="0.3">
      <c r="A136" s="60"/>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Z136" s="60"/>
      <c r="BA136" s="60"/>
      <c r="BB136" s="60"/>
      <c r="BC136" s="60"/>
      <c r="BD136" s="60"/>
      <c r="BE136" s="60"/>
      <c r="BG136" s="60"/>
      <c r="BH136" s="60"/>
      <c r="BI136" s="60"/>
      <c r="BJ136" s="60"/>
      <c r="BK136" s="60"/>
      <c r="BL136" s="60"/>
      <c r="BM136" s="282"/>
      <c r="BO136" s="60"/>
      <c r="BP136" s="60"/>
      <c r="BQ136" s="60"/>
      <c r="BR136" s="60"/>
      <c r="BS136" s="60"/>
      <c r="BT136" s="60"/>
      <c r="BU136" s="60"/>
      <c r="BV136" s="60"/>
      <c r="BW136" s="60"/>
      <c r="BX136" s="60"/>
      <c r="BY136" s="60"/>
      <c r="BZ136" s="60"/>
      <c r="CA136" s="60"/>
      <c r="CB136" s="60"/>
      <c r="CC136" s="60"/>
      <c r="CD136" s="60"/>
      <c r="CE136" s="60"/>
      <c r="CF136" s="60"/>
      <c r="CG136" s="60"/>
      <c r="CH136" s="60"/>
      <c r="CI136" s="60"/>
      <c r="CJ136" s="60"/>
      <c r="CK136" s="60"/>
      <c r="CL136" s="60"/>
      <c r="CM136" s="60"/>
      <c r="CN136" s="60"/>
      <c r="CO136" s="60"/>
      <c r="CP136" s="60"/>
      <c r="CQ136" s="60"/>
      <c r="CR136" s="60"/>
      <c r="CS136" s="60"/>
      <c r="CT136" s="60"/>
      <c r="CU136" s="60"/>
      <c r="CV136" s="60"/>
      <c r="CX136" s="60"/>
      <c r="CY136" s="60"/>
      <c r="CZ136" s="60"/>
      <c r="DA136" s="60"/>
      <c r="DB136" s="60"/>
      <c r="DC136" s="60"/>
      <c r="DD136" s="60"/>
      <c r="DE136" s="60"/>
      <c r="DF136" s="60"/>
      <c r="DG136" s="60"/>
      <c r="DH136" s="60"/>
      <c r="DI136" s="60"/>
      <c r="DJ136" s="60"/>
      <c r="DK136" s="60"/>
      <c r="DL136" s="60"/>
      <c r="DM136" s="60"/>
      <c r="DN136" s="60"/>
      <c r="DO136" s="60"/>
      <c r="DP136" s="60"/>
      <c r="DQ136" s="60"/>
      <c r="DR136" s="60"/>
      <c r="DS136" s="60"/>
      <c r="DT136" s="60"/>
      <c r="DU136" s="60"/>
      <c r="DV136" s="60"/>
      <c r="DW136" s="60"/>
      <c r="DX136" s="60"/>
      <c r="DY136" s="60"/>
      <c r="DZ136" s="60"/>
      <c r="EA136" s="60"/>
      <c r="EB136" s="60"/>
      <c r="EC136" s="60"/>
      <c r="ED136" s="60"/>
      <c r="EE136" s="60"/>
      <c r="EF136" s="60"/>
      <c r="EG136" s="60"/>
      <c r="EH136" s="60"/>
      <c r="EI136" s="60"/>
      <c r="EJ136" s="60"/>
      <c r="EK136" s="60"/>
      <c r="EL136" s="60"/>
      <c r="EM136" s="60"/>
      <c r="EN136" s="60"/>
      <c r="EO136" s="60"/>
      <c r="EP136" s="60"/>
      <c r="EQ136" s="60"/>
      <c r="ER136" s="60"/>
      <c r="ES136" s="60"/>
      <c r="ET136" s="60"/>
    </row>
    <row r="137" spans="1:150" x14ac:dyDescent="0.3">
      <c r="A137" s="60"/>
      <c r="B137" s="60"/>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Z137" s="60"/>
      <c r="BA137" s="60"/>
      <c r="BB137" s="60"/>
      <c r="BC137" s="60"/>
      <c r="BD137" s="60"/>
      <c r="BE137" s="60"/>
      <c r="BG137" s="60"/>
      <c r="BH137" s="60"/>
      <c r="BI137" s="60"/>
      <c r="BJ137" s="60"/>
      <c r="BK137" s="60"/>
      <c r="BL137" s="60"/>
      <c r="BM137" s="282"/>
      <c r="BO137" s="60"/>
      <c r="BP137" s="60"/>
      <c r="BQ137" s="60"/>
      <c r="BR137" s="60"/>
      <c r="BS137" s="60"/>
      <c r="BT137" s="60"/>
      <c r="BU137" s="60"/>
      <c r="BV137" s="60"/>
      <c r="BW137" s="60"/>
      <c r="BX137" s="60"/>
      <c r="BY137" s="60"/>
      <c r="BZ137" s="60"/>
      <c r="CA137" s="60"/>
      <c r="CB137" s="60"/>
      <c r="CC137" s="60"/>
      <c r="CD137" s="60"/>
      <c r="CE137" s="60"/>
      <c r="CF137" s="60"/>
      <c r="CG137" s="60"/>
      <c r="CH137" s="60"/>
      <c r="CI137" s="60"/>
      <c r="CJ137" s="60"/>
      <c r="CK137" s="60"/>
      <c r="CL137" s="60"/>
      <c r="CM137" s="60"/>
      <c r="CN137" s="60"/>
      <c r="CO137" s="60"/>
      <c r="CP137" s="60"/>
      <c r="CQ137" s="60"/>
      <c r="CR137" s="60"/>
      <c r="CS137" s="60"/>
      <c r="CT137" s="60"/>
      <c r="CU137" s="60"/>
      <c r="CV137" s="60"/>
      <c r="CX137" s="60"/>
      <c r="CY137" s="60"/>
      <c r="CZ137" s="60"/>
      <c r="DA137" s="60"/>
      <c r="DB137" s="60"/>
      <c r="DC137" s="60"/>
      <c r="DD137" s="60"/>
      <c r="DE137" s="60"/>
      <c r="DF137" s="60"/>
      <c r="DG137" s="60"/>
      <c r="DH137" s="60"/>
      <c r="DI137" s="60"/>
      <c r="DJ137" s="60"/>
      <c r="DK137" s="60"/>
      <c r="DL137" s="60"/>
      <c r="DM137" s="60"/>
      <c r="DN137" s="60"/>
      <c r="DO137" s="60"/>
      <c r="DP137" s="60"/>
      <c r="DQ137" s="60"/>
      <c r="DR137" s="60"/>
      <c r="DS137" s="60"/>
      <c r="DT137" s="60"/>
      <c r="DU137" s="60"/>
      <c r="DV137" s="60"/>
      <c r="DW137" s="60"/>
      <c r="DX137" s="60"/>
      <c r="DY137" s="60"/>
      <c r="DZ137" s="60"/>
      <c r="EA137" s="60"/>
      <c r="EB137" s="60"/>
      <c r="EC137" s="60"/>
      <c r="ED137" s="60"/>
      <c r="EE137" s="60"/>
      <c r="EF137" s="60"/>
      <c r="EG137" s="60"/>
      <c r="EH137" s="60"/>
      <c r="EI137" s="60"/>
      <c r="EJ137" s="60"/>
      <c r="EK137" s="60"/>
      <c r="EL137" s="60"/>
      <c r="EM137" s="60"/>
      <c r="EN137" s="60"/>
      <c r="EO137" s="60"/>
      <c r="EP137" s="60"/>
      <c r="EQ137" s="60"/>
      <c r="ER137" s="60"/>
      <c r="ES137" s="60"/>
      <c r="ET137" s="60"/>
    </row>
    <row r="138" spans="1:150" x14ac:dyDescent="0.3">
      <c r="A138" s="60"/>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Z138" s="60"/>
      <c r="BA138" s="60"/>
      <c r="BB138" s="60"/>
      <c r="BC138" s="60"/>
      <c r="BD138" s="60"/>
      <c r="BE138" s="60"/>
      <c r="BG138" s="60"/>
      <c r="BH138" s="60"/>
      <c r="BI138" s="60"/>
      <c r="BJ138" s="60"/>
      <c r="BK138" s="60"/>
      <c r="BL138" s="60"/>
      <c r="BM138" s="282"/>
      <c r="BO138" s="60"/>
      <c r="BP138" s="60"/>
      <c r="BQ138" s="60"/>
      <c r="BR138" s="60"/>
      <c r="BS138" s="60"/>
      <c r="BT138" s="60"/>
      <c r="BU138" s="60"/>
      <c r="BV138" s="60"/>
      <c r="BW138" s="60"/>
      <c r="BX138" s="60"/>
      <c r="BY138" s="60"/>
      <c r="BZ138" s="60"/>
      <c r="CA138" s="60"/>
      <c r="CB138" s="60"/>
      <c r="CC138" s="60"/>
      <c r="CD138" s="60"/>
      <c r="CE138" s="60"/>
      <c r="CF138" s="60"/>
      <c r="CG138" s="60"/>
      <c r="CH138" s="60"/>
      <c r="CI138" s="60"/>
      <c r="CJ138" s="60"/>
      <c r="CK138" s="60"/>
      <c r="CL138" s="60"/>
      <c r="CM138" s="60"/>
      <c r="CN138" s="60"/>
      <c r="CO138" s="60"/>
      <c r="CP138" s="60"/>
      <c r="CQ138" s="60"/>
      <c r="CR138" s="60"/>
      <c r="CS138" s="60"/>
      <c r="CT138" s="60"/>
      <c r="CU138" s="60"/>
      <c r="CV138" s="60"/>
      <c r="CX138" s="60"/>
      <c r="CY138" s="60"/>
      <c r="CZ138" s="60"/>
      <c r="DA138" s="60"/>
      <c r="DB138" s="60"/>
      <c r="DC138" s="60"/>
      <c r="DD138" s="60"/>
      <c r="DE138" s="60"/>
      <c r="DF138" s="60"/>
      <c r="DG138" s="60"/>
      <c r="DH138" s="60"/>
      <c r="DI138" s="60"/>
      <c r="DJ138" s="60"/>
      <c r="DK138" s="60"/>
      <c r="DL138" s="60"/>
      <c r="DM138" s="60"/>
      <c r="DN138" s="60"/>
      <c r="DO138" s="60"/>
      <c r="DP138" s="60"/>
      <c r="DQ138" s="60"/>
      <c r="DR138" s="60"/>
      <c r="DS138" s="60"/>
      <c r="DT138" s="60"/>
      <c r="DU138" s="60"/>
      <c r="DV138" s="60"/>
      <c r="DW138" s="60"/>
      <c r="DX138" s="60"/>
      <c r="DY138" s="60"/>
      <c r="DZ138" s="60"/>
      <c r="EA138" s="60"/>
      <c r="EB138" s="60"/>
      <c r="EC138" s="60"/>
      <c r="ED138" s="60"/>
      <c r="EE138" s="60"/>
      <c r="EF138" s="60"/>
      <c r="EG138" s="60"/>
      <c r="EH138" s="60"/>
      <c r="EI138" s="60"/>
      <c r="EJ138" s="60"/>
      <c r="EK138" s="60"/>
      <c r="EL138" s="60"/>
      <c r="EM138" s="60"/>
      <c r="EN138" s="60"/>
      <c r="EO138" s="60"/>
      <c r="EP138" s="60"/>
      <c r="EQ138" s="60"/>
      <c r="ER138" s="60"/>
      <c r="ES138" s="60"/>
      <c r="ET138" s="60"/>
    </row>
    <row r="139" spans="1:150" x14ac:dyDescent="0.3">
      <c r="A139" s="60"/>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Z139" s="60"/>
      <c r="BA139" s="60"/>
      <c r="BB139" s="60"/>
      <c r="BC139" s="60"/>
      <c r="BD139" s="60"/>
      <c r="BE139" s="60"/>
      <c r="BG139" s="60"/>
      <c r="BH139" s="60"/>
      <c r="BI139" s="60"/>
      <c r="BJ139" s="60"/>
      <c r="BK139" s="60"/>
      <c r="BL139" s="60"/>
      <c r="BM139" s="282"/>
      <c r="BO139" s="60"/>
      <c r="BP139" s="60"/>
      <c r="BQ139" s="60"/>
      <c r="BR139" s="60"/>
      <c r="BS139" s="60"/>
      <c r="BT139" s="60"/>
      <c r="BU139" s="60"/>
      <c r="BV139" s="60"/>
      <c r="BW139" s="60"/>
      <c r="BX139" s="60"/>
      <c r="BY139" s="60"/>
      <c r="BZ139" s="60"/>
      <c r="CA139" s="60"/>
      <c r="CB139" s="60"/>
      <c r="CC139" s="60"/>
      <c r="CD139" s="60"/>
      <c r="CE139" s="60"/>
      <c r="CF139" s="60"/>
      <c r="CG139" s="60"/>
      <c r="CH139" s="60"/>
      <c r="CI139" s="60"/>
      <c r="CJ139" s="60"/>
      <c r="CK139" s="60"/>
      <c r="CL139" s="60"/>
      <c r="CM139" s="60"/>
      <c r="CN139" s="60"/>
      <c r="CO139" s="60"/>
      <c r="CP139" s="60"/>
      <c r="CQ139" s="60"/>
      <c r="CR139" s="60"/>
      <c r="CS139" s="60"/>
      <c r="CT139" s="60"/>
      <c r="CU139" s="60"/>
      <c r="CV139" s="60"/>
      <c r="CX139" s="60"/>
      <c r="CY139" s="60"/>
      <c r="CZ139" s="60"/>
      <c r="DA139" s="60"/>
      <c r="DB139" s="60"/>
      <c r="DC139" s="60"/>
      <c r="DD139" s="60"/>
      <c r="DE139" s="60"/>
      <c r="DF139" s="60"/>
      <c r="DG139" s="60"/>
      <c r="DH139" s="60"/>
      <c r="DI139" s="60"/>
      <c r="DJ139" s="60"/>
      <c r="DK139" s="60"/>
      <c r="DL139" s="60"/>
      <c r="DM139" s="60"/>
      <c r="DN139" s="60"/>
      <c r="DO139" s="60"/>
      <c r="DP139" s="60"/>
      <c r="DQ139" s="60"/>
      <c r="DR139" s="60"/>
      <c r="DS139" s="60"/>
      <c r="DT139" s="60"/>
      <c r="DU139" s="60"/>
      <c r="DV139" s="60"/>
      <c r="DW139" s="60"/>
      <c r="DX139" s="60"/>
      <c r="DY139" s="60"/>
      <c r="DZ139" s="60"/>
      <c r="EA139" s="60"/>
      <c r="EB139" s="60"/>
      <c r="EC139" s="60"/>
      <c r="ED139" s="60"/>
      <c r="EE139" s="60"/>
      <c r="EF139" s="60"/>
      <c r="EG139" s="60"/>
      <c r="EH139" s="60"/>
      <c r="EI139" s="60"/>
      <c r="EJ139" s="60"/>
      <c r="EK139" s="60"/>
      <c r="EL139" s="60"/>
      <c r="EM139" s="60"/>
      <c r="EN139" s="60"/>
      <c r="EO139" s="60"/>
      <c r="EP139" s="60"/>
      <c r="EQ139" s="60"/>
      <c r="ER139" s="60"/>
      <c r="ES139" s="60"/>
      <c r="ET139" s="60"/>
    </row>
    <row r="140" spans="1:150" x14ac:dyDescent="0.3">
      <c r="A140" s="60"/>
      <c r="B140" s="60"/>
      <c r="C140" s="60"/>
      <c r="D140" s="60"/>
      <c r="E140" s="60"/>
      <c r="F140" s="60"/>
      <c r="G140" s="60"/>
      <c r="H140" s="60"/>
      <c r="I140" s="60"/>
      <c r="J140" s="60"/>
      <c r="K140" s="60"/>
      <c r="L140" s="60"/>
      <c r="M140" s="60"/>
      <c r="N140" s="60"/>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Z140" s="60"/>
      <c r="BA140" s="60"/>
      <c r="BB140" s="60"/>
      <c r="BC140" s="60"/>
      <c r="BD140" s="60"/>
      <c r="BE140" s="60"/>
      <c r="BG140" s="60"/>
      <c r="BH140" s="60"/>
      <c r="BI140" s="60"/>
      <c r="BJ140" s="60"/>
      <c r="BK140" s="60"/>
      <c r="BL140" s="60"/>
      <c r="BM140" s="282"/>
      <c r="BO140" s="60"/>
      <c r="BP140" s="60"/>
      <c r="BQ140" s="60"/>
      <c r="BR140" s="60"/>
      <c r="BS140" s="60"/>
      <c r="BT140" s="60"/>
      <c r="BU140" s="60"/>
      <c r="BV140" s="60"/>
      <c r="BW140" s="60"/>
      <c r="BX140" s="60"/>
      <c r="BY140" s="60"/>
      <c r="BZ140" s="60"/>
      <c r="CA140" s="60"/>
      <c r="CB140" s="60"/>
      <c r="CC140" s="60"/>
      <c r="CD140" s="60"/>
      <c r="CE140" s="60"/>
      <c r="CF140" s="60"/>
      <c r="CG140" s="60"/>
      <c r="CH140" s="60"/>
      <c r="CI140" s="60"/>
      <c r="CJ140" s="60"/>
      <c r="CK140" s="60"/>
      <c r="CL140" s="60"/>
      <c r="CM140" s="60"/>
      <c r="CN140" s="60"/>
      <c r="CO140" s="60"/>
      <c r="CP140" s="60"/>
      <c r="CQ140" s="60"/>
      <c r="CR140" s="60"/>
      <c r="CS140" s="60"/>
      <c r="CT140" s="60"/>
      <c r="CU140" s="60"/>
      <c r="CV140" s="60"/>
      <c r="CX140" s="60"/>
      <c r="CY140" s="60"/>
      <c r="CZ140" s="60"/>
      <c r="DA140" s="60"/>
      <c r="DB140" s="60"/>
      <c r="DC140" s="60"/>
      <c r="DD140" s="60"/>
      <c r="DE140" s="60"/>
      <c r="DF140" s="60"/>
      <c r="DG140" s="60"/>
      <c r="DH140" s="60"/>
      <c r="DI140" s="60"/>
      <c r="DJ140" s="60"/>
      <c r="DK140" s="60"/>
      <c r="DL140" s="60"/>
      <c r="DM140" s="60"/>
      <c r="DN140" s="60"/>
      <c r="DO140" s="60"/>
      <c r="DP140" s="60"/>
      <c r="DQ140" s="60"/>
      <c r="DR140" s="60"/>
      <c r="DS140" s="60"/>
      <c r="DT140" s="60"/>
      <c r="DU140" s="60"/>
      <c r="DV140" s="60"/>
      <c r="DW140" s="60"/>
      <c r="DX140" s="60"/>
      <c r="DY140" s="60"/>
      <c r="DZ140" s="60"/>
      <c r="EA140" s="60"/>
      <c r="EB140" s="60"/>
      <c r="EC140" s="60"/>
      <c r="ED140" s="60"/>
      <c r="EE140" s="60"/>
      <c r="EF140" s="60"/>
      <c r="EG140" s="60"/>
      <c r="EH140" s="60"/>
      <c r="EI140" s="60"/>
      <c r="EJ140" s="60"/>
      <c r="EK140" s="60"/>
      <c r="EL140" s="60"/>
      <c r="EM140" s="60"/>
      <c r="EN140" s="60"/>
      <c r="EO140" s="60"/>
      <c r="EP140" s="60"/>
      <c r="EQ140" s="60"/>
      <c r="ER140" s="60"/>
      <c r="ES140" s="60"/>
      <c r="ET140" s="60"/>
    </row>
    <row r="141" spans="1:150" x14ac:dyDescent="0.3">
      <c r="A141" s="60"/>
      <c r="B141" s="60"/>
      <c r="C141" s="60"/>
      <c r="D141" s="60"/>
      <c r="E141" s="60"/>
      <c r="F141" s="60"/>
      <c r="G141" s="60"/>
      <c r="H141" s="60"/>
      <c r="I141" s="60"/>
      <c r="J141" s="60"/>
      <c r="K141" s="60"/>
      <c r="L141" s="60"/>
      <c r="M141" s="60"/>
      <c r="N141" s="60"/>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Z141" s="60"/>
      <c r="BA141" s="60"/>
      <c r="BB141" s="60"/>
      <c r="BC141" s="60"/>
      <c r="BD141" s="60"/>
      <c r="BE141" s="60"/>
      <c r="BG141" s="60"/>
      <c r="BH141" s="60"/>
      <c r="BI141" s="60"/>
      <c r="BJ141" s="60"/>
      <c r="BK141" s="60"/>
      <c r="BL141" s="60"/>
      <c r="BM141" s="282"/>
      <c r="BO141" s="60"/>
      <c r="BP141" s="60"/>
      <c r="BQ141" s="60"/>
      <c r="BR141" s="60"/>
      <c r="BS141" s="60"/>
      <c r="BT141" s="60"/>
      <c r="BU141" s="60"/>
      <c r="BV141" s="60"/>
      <c r="BW141" s="60"/>
      <c r="BX141" s="60"/>
      <c r="BY141" s="60"/>
      <c r="BZ141" s="60"/>
      <c r="CA141" s="60"/>
      <c r="CB141" s="60"/>
      <c r="CC141" s="60"/>
      <c r="CD141" s="60"/>
      <c r="CE141" s="60"/>
      <c r="CF141" s="60"/>
      <c r="CG141" s="60"/>
      <c r="CH141" s="60"/>
      <c r="CI141" s="60"/>
      <c r="CJ141" s="60"/>
      <c r="CK141" s="60"/>
      <c r="CL141" s="60"/>
      <c r="CM141" s="60"/>
      <c r="CN141" s="60"/>
      <c r="CO141" s="60"/>
      <c r="CP141" s="60"/>
      <c r="CQ141" s="60"/>
      <c r="CR141" s="60"/>
      <c r="CS141" s="60"/>
      <c r="CT141" s="60"/>
      <c r="CU141" s="60"/>
      <c r="CV141" s="60"/>
      <c r="CX141" s="60"/>
      <c r="CY141" s="60"/>
      <c r="CZ141" s="60"/>
      <c r="DA141" s="60"/>
      <c r="DB141" s="60"/>
      <c r="DC141" s="60"/>
      <c r="DD141" s="60"/>
      <c r="DE141" s="60"/>
      <c r="DF141" s="60"/>
      <c r="DG141" s="60"/>
      <c r="DH141" s="60"/>
      <c r="DI141" s="60"/>
      <c r="DJ141" s="60"/>
      <c r="DK141" s="60"/>
      <c r="DL141" s="60"/>
      <c r="DM141" s="60"/>
      <c r="DN141" s="60"/>
      <c r="DO141" s="60"/>
      <c r="DP141" s="60"/>
      <c r="DQ141" s="60"/>
      <c r="DR141" s="60"/>
      <c r="DS141" s="60"/>
      <c r="DT141" s="60"/>
      <c r="DU141" s="60"/>
      <c r="DV141" s="60"/>
      <c r="DW141" s="60"/>
      <c r="DX141" s="60"/>
      <c r="DY141" s="60"/>
      <c r="DZ141" s="60"/>
      <c r="EA141" s="60"/>
      <c r="EB141" s="60"/>
      <c r="EC141" s="60"/>
      <c r="ED141" s="60"/>
      <c r="EE141" s="60"/>
      <c r="EF141" s="60"/>
      <c r="EG141" s="60"/>
      <c r="EH141" s="60"/>
      <c r="EI141" s="60"/>
      <c r="EJ141" s="60"/>
      <c r="EK141" s="60"/>
      <c r="EL141" s="60"/>
      <c r="EM141" s="60"/>
      <c r="EN141" s="60"/>
      <c r="EO141" s="60"/>
      <c r="EP141" s="60"/>
      <c r="EQ141" s="60"/>
      <c r="ER141" s="60"/>
      <c r="ES141" s="60"/>
      <c r="ET141" s="60"/>
    </row>
    <row r="142" spans="1:150" x14ac:dyDescent="0.3">
      <c r="A142" s="60"/>
      <c r="B142" s="60"/>
      <c r="C142" s="60"/>
      <c r="D142" s="60"/>
      <c r="E142" s="60"/>
      <c r="F142" s="60"/>
      <c r="G142" s="60"/>
      <c r="H142" s="60"/>
      <c r="I142" s="60"/>
      <c r="J142" s="60"/>
      <c r="K142" s="60"/>
      <c r="L142" s="60"/>
      <c r="M142" s="60"/>
      <c r="N142" s="60"/>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Z142" s="60"/>
      <c r="BA142" s="60"/>
      <c r="BB142" s="60"/>
      <c r="BC142" s="60"/>
      <c r="BD142" s="60"/>
      <c r="BE142" s="60"/>
      <c r="BG142" s="60"/>
      <c r="BH142" s="60"/>
      <c r="BI142" s="60"/>
      <c r="BJ142" s="60"/>
      <c r="BK142" s="60"/>
      <c r="BL142" s="60"/>
      <c r="BM142" s="282"/>
      <c r="BO142" s="60"/>
      <c r="BP142" s="60"/>
      <c r="BQ142" s="60"/>
      <c r="BR142" s="60"/>
      <c r="BS142" s="60"/>
      <c r="BT142" s="60"/>
      <c r="BU142" s="60"/>
      <c r="BV142" s="60"/>
      <c r="BW142" s="60"/>
      <c r="BX142" s="60"/>
      <c r="BY142" s="60"/>
      <c r="BZ142" s="60"/>
      <c r="CA142" s="60"/>
      <c r="CB142" s="60"/>
      <c r="CC142" s="60"/>
      <c r="CD142" s="60"/>
      <c r="CE142" s="60"/>
      <c r="CF142" s="60"/>
      <c r="CG142" s="60"/>
      <c r="CH142" s="60"/>
      <c r="CI142" s="60"/>
      <c r="CJ142" s="60"/>
      <c r="CK142" s="60"/>
      <c r="CL142" s="60"/>
      <c r="CM142" s="60"/>
      <c r="CN142" s="60"/>
      <c r="CO142" s="60"/>
      <c r="CP142" s="60"/>
      <c r="CQ142" s="60"/>
      <c r="CR142" s="60"/>
      <c r="CS142" s="60"/>
      <c r="CT142" s="60"/>
      <c r="CU142" s="60"/>
      <c r="CV142" s="60"/>
      <c r="CX142" s="60"/>
      <c r="CY142" s="60"/>
      <c r="CZ142" s="60"/>
      <c r="DA142" s="60"/>
      <c r="DB142" s="60"/>
      <c r="DC142" s="60"/>
      <c r="DD142" s="60"/>
      <c r="DE142" s="60"/>
      <c r="DF142" s="60"/>
      <c r="DG142" s="60"/>
      <c r="DH142" s="60"/>
      <c r="DI142" s="60"/>
      <c r="DJ142" s="60"/>
      <c r="DK142" s="60"/>
      <c r="DL142" s="60"/>
      <c r="DM142" s="60"/>
      <c r="DN142" s="60"/>
      <c r="DO142" s="60"/>
      <c r="DP142" s="60"/>
      <c r="DQ142" s="60"/>
      <c r="DR142" s="60"/>
      <c r="DS142" s="60"/>
      <c r="DT142" s="60"/>
      <c r="DU142" s="60"/>
      <c r="DV142" s="60"/>
      <c r="DW142" s="60"/>
      <c r="DX142" s="60"/>
      <c r="DY142" s="60"/>
      <c r="DZ142" s="60"/>
      <c r="EA142" s="60"/>
      <c r="EB142" s="60"/>
      <c r="EC142" s="60"/>
      <c r="ED142" s="60"/>
      <c r="EE142" s="60"/>
      <c r="EF142" s="60"/>
      <c r="EG142" s="60"/>
      <c r="EH142" s="60"/>
      <c r="EI142" s="60"/>
      <c r="EJ142" s="60"/>
      <c r="EK142" s="60"/>
      <c r="EL142" s="60"/>
      <c r="EM142" s="60"/>
      <c r="EN142" s="60"/>
      <c r="EO142" s="60"/>
      <c r="EP142" s="60"/>
      <c r="EQ142" s="60"/>
      <c r="ER142" s="60"/>
      <c r="ES142" s="60"/>
      <c r="ET142" s="60"/>
    </row>
    <row r="143" spans="1:150" x14ac:dyDescent="0.3">
      <c r="A143" s="60"/>
      <c r="B143" s="60"/>
      <c r="C143" s="60"/>
      <c r="D143" s="60"/>
      <c r="E143" s="60"/>
      <c r="F143" s="60"/>
      <c r="G143" s="60"/>
      <c r="H143" s="60"/>
      <c r="I143" s="60"/>
      <c r="J143" s="60"/>
      <c r="K143" s="60"/>
      <c r="L143" s="60"/>
      <c r="M143" s="60"/>
      <c r="N143" s="60"/>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Z143" s="60"/>
      <c r="BA143" s="60"/>
      <c r="BB143" s="60"/>
      <c r="BC143" s="60"/>
      <c r="BD143" s="60"/>
      <c r="BE143" s="60"/>
      <c r="BG143" s="60"/>
      <c r="BH143" s="60"/>
      <c r="BI143" s="60"/>
      <c r="BJ143" s="60"/>
      <c r="BK143" s="60"/>
      <c r="BL143" s="60"/>
      <c r="BM143" s="282"/>
      <c r="BO143" s="60"/>
      <c r="BP143" s="60"/>
      <c r="BQ143" s="60"/>
      <c r="BR143" s="60"/>
      <c r="BS143" s="60"/>
      <c r="BT143" s="60"/>
      <c r="BU143" s="60"/>
      <c r="BV143" s="60"/>
      <c r="BW143" s="60"/>
      <c r="BX143" s="60"/>
      <c r="BY143" s="60"/>
      <c r="BZ143" s="60"/>
      <c r="CA143" s="60"/>
      <c r="CB143" s="60"/>
      <c r="CC143" s="60"/>
      <c r="CD143" s="60"/>
      <c r="CE143" s="60"/>
      <c r="CF143" s="60"/>
      <c r="CG143" s="60"/>
      <c r="CH143" s="60"/>
      <c r="CI143" s="60"/>
      <c r="CJ143" s="60"/>
      <c r="CK143" s="60"/>
      <c r="CL143" s="60"/>
      <c r="CM143" s="60"/>
      <c r="CN143" s="60"/>
      <c r="CO143" s="60"/>
      <c r="CP143" s="60"/>
      <c r="CQ143" s="60"/>
      <c r="CR143" s="60"/>
      <c r="CS143" s="60"/>
      <c r="CT143" s="60"/>
      <c r="CU143" s="60"/>
      <c r="CV143" s="60"/>
      <c r="CX143" s="60"/>
      <c r="CY143" s="60"/>
      <c r="CZ143" s="60"/>
      <c r="DA143" s="60"/>
      <c r="DB143" s="60"/>
      <c r="DC143" s="60"/>
      <c r="DD143" s="60"/>
      <c r="DE143" s="60"/>
      <c r="DF143" s="60"/>
      <c r="DG143" s="60"/>
      <c r="DH143" s="60"/>
      <c r="DI143" s="60"/>
      <c r="DJ143" s="60"/>
      <c r="DK143" s="60"/>
      <c r="DL143" s="60"/>
      <c r="DM143" s="60"/>
      <c r="DN143" s="60"/>
      <c r="DO143" s="60"/>
      <c r="DP143" s="60"/>
      <c r="DQ143" s="60"/>
      <c r="DR143" s="60"/>
      <c r="DS143" s="60"/>
      <c r="DT143" s="60"/>
      <c r="DU143" s="60"/>
      <c r="DV143" s="60"/>
      <c r="DW143" s="60"/>
      <c r="DX143" s="60"/>
      <c r="DY143" s="60"/>
      <c r="DZ143" s="60"/>
      <c r="EA143" s="60"/>
      <c r="EB143" s="60"/>
      <c r="EC143" s="60"/>
      <c r="ED143" s="60"/>
      <c r="EE143" s="60"/>
      <c r="EF143" s="60"/>
      <c r="EG143" s="60"/>
      <c r="EH143" s="60"/>
      <c r="EI143" s="60"/>
      <c r="EJ143" s="60"/>
      <c r="EK143" s="60"/>
      <c r="EL143" s="60"/>
      <c r="EM143" s="60"/>
      <c r="EN143" s="60"/>
      <c r="EO143" s="60"/>
      <c r="EP143" s="60"/>
      <c r="EQ143" s="60"/>
      <c r="ER143" s="60"/>
      <c r="ES143" s="60"/>
      <c r="ET143" s="60"/>
    </row>
    <row r="144" spans="1:150" x14ac:dyDescent="0.3">
      <c r="A144" s="60"/>
      <c r="B144" s="60"/>
      <c r="C144" s="60"/>
      <c r="D144" s="60"/>
      <c r="E144" s="60"/>
      <c r="F144" s="60"/>
      <c r="G144" s="60"/>
      <c r="H144" s="60"/>
      <c r="I144" s="60"/>
      <c r="J144" s="60"/>
      <c r="K144" s="60"/>
      <c r="L144" s="60"/>
      <c r="M144" s="60"/>
      <c r="N144" s="60"/>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Z144" s="60"/>
      <c r="BA144" s="60"/>
      <c r="BB144" s="60"/>
      <c r="BC144" s="60"/>
      <c r="BD144" s="60"/>
      <c r="BE144" s="60"/>
      <c r="BG144" s="60"/>
      <c r="BH144" s="60"/>
      <c r="BI144" s="60"/>
      <c r="BJ144" s="60"/>
      <c r="BK144" s="60"/>
      <c r="BL144" s="60"/>
      <c r="BM144" s="282"/>
      <c r="BO144" s="60"/>
      <c r="BP144" s="60"/>
      <c r="BQ144" s="60"/>
      <c r="BR144" s="60"/>
      <c r="BS144" s="60"/>
      <c r="BT144" s="60"/>
      <c r="BU144" s="60"/>
      <c r="BV144" s="60"/>
      <c r="BW144" s="60"/>
      <c r="BX144" s="60"/>
      <c r="BY144" s="60"/>
      <c r="BZ144" s="60"/>
      <c r="CA144" s="60"/>
      <c r="CB144" s="60"/>
      <c r="CC144" s="60"/>
      <c r="CD144" s="60"/>
      <c r="CE144" s="60"/>
      <c r="CF144" s="60"/>
      <c r="CG144" s="60"/>
      <c r="CH144" s="60"/>
      <c r="CI144" s="60"/>
      <c r="CJ144" s="60"/>
      <c r="CK144" s="60"/>
      <c r="CL144" s="60"/>
      <c r="CM144" s="60"/>
      <c r="CN144" s="60"/>
      <c r="CO144" s="60"/>
      <c r="CP144" s="60"/>
      <c r="CQ144" s="60"/>
      <c r="CR144" s="60"/>
      <c r="CS144" s="60"/>
      <c r="CT144" s="60"/>
      <c r="CU144" s="60"/>
      <c r="CV144" s="60"/>
      <c r="CX144" s="60"/>
      <c r="CY144" s="60"/>
      <c r="CZ144" s="60"/>
      <c r="DA144" s="60"/>
      <c r="DB144" s="60"/>
      <c r="DC144" s="60"/>
      <c r="DD144" s="60"/>
      <c r="DE144" s="60"/>
      <c r="DF144" s="60"/>
      <c r="DG144" s="60"/>
      <c r="DH144" s="60"/>
      <c r="DI144" s="60"/>
      <c r="DJ144" s="60"/>
      <c r="DK144" s="60"/>
      <c r="DL144" s="60"/>
      <c r="DM144" s="60"/>
      <c r="DN144" s="60"/>
      <c r="DO144" s="60"/>
      <c r="DP144" s="60"/>
      <c r="DQ144" s="60"/>
      <c r="DR144" s="60"/>
      <c r="DS144" s="60"/>
      <c r="DT144" s="60"/>
      <c r="DU144" s="60"/>
      <c r="DV144" s="60"/>
      <c r="DW144" s="60"/>
      <c r="DX144" s="60"/>
      <c r="DY144" s="60"/>
      <c r="DZ144" s="60"/>
      <c r="EA144" s="60"/>
      <c r="EB144" s="60"/>
      <c r="EC144" s="60"/>
      <c r="ED144" s="60"/>
      <c r="EE144" s="60"/>
      <c r="EF144" s="60"/>
      <c r="EG144" s="60"/>
      <c r="EH144" s="60"/>
      <c r="EI144" s="60"/>
      <c r="EJ144" s="60"/>
      <c r="EK144" s="60"/>
      <c r="EL144" s="60"/>
      <c r="EM144" s="60"/>
      <c r="EN144" s="60"/>
      <c r="EO144" s="60"/>
      <c r="EP144" s="60"/>
      <c r="EQ144" s="60"/>
      <c r="ER144" s="60"/>
      <c r="ES144" s="60"/>
      <c r="ET144" s="60"/>
    </row>
    <row r="145" spans="1:150" x14ac:dyDescent="0.3">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Z145" s="60"/>
      <c r="BA145" s="60"/>
      <c r="BB145" s="60"/>
      <c r="BC145" s="60"/>
      <c r="BD145" s="60"/>
      <c r="BE145" s="60"/>
      <c r="BG145" s="60"/>
      <c r="BH145" s="60"/>
      <c r="BI145" s="60"/>
      <c r="BJ145" s="60"/>
      <c r="BK145" s="60"/>
      <c r="BL145" s="60"/>
      <c r="BM145" s="282"/>
      <c r="BO145" s="60"/>
      <c r="BP145" s="60"/>
      <c r="BQ145" s="60"/>
      <c r="BR145" s="60"/>
      <c r="BS145" s="60"/>
      <c r="BT145" s="60"/>
      <c r="BU145" s="60"/>
      <c r="BV145" s="60"/>
      <c r="BW145" s="60"/>
      <c r="BX145" s="60"/>
      <c r="BY145" s="60"/>
      <c r="BZ145" s="60"/>
      <c r="CA145" s="60"/>
      <c r="CB145" s="60"/>
      <c r="CC145" s="60"/>
      <c r="CD145" s="60"/>
      <c r="CE145" s="60"/>
      <c r="CF145" s="60"/>
      <c r="CG145" s="60"/>
      <c r="CH145" s="60"/>
      <c r="CI145" s="60"/>
      <c r="CJ145" s="60"/>
      <c r="CK145" s="60"/>
      <c r="CL145" s="60"/>
      <c r="CM145" s="60"/>
      <c r="CN145" s="60"/>
      <c r="CO145" s="60"/>
      <c r="CP145" s="60"/>
      <c r="CQ145" s="60"/>
      <c r="CR145" s="60"/>
      <c r="CS145" s="60"/>
      <c r="CT145" s="60"/>
      <c r="CU145" s="60"/>
      <c r="CV145" s="60"/>
      <c r="CX145" s="60"/>
      <c r="CY145" s="60"/>
      <c r="CZ145" s="60"/>
      <c r="DA145" s="60"/>
      <c r="DB145" s="60"/>
      <c r="DC145" s="60"/>
      <c r="DD145" s="60"/>
      <c r="DE145" s="60"/>
      <c r="DF145" s="60"/>
      <c r="DG145" s="60"/>
      <c r="DH145" s="60"/>
      <c r="DI145" s="60"/>
      <c r="DJ145" s="60"/>
      <c r="DK145" s="60"/>
      <c r="DL145" s="60"/>
      <c r="DM145" s="60"/>
      <c r="DN145" s="60"/>
      <c r="DO145" s="60"/>
      <c r="DP145" s="60"/>
      <c r="DQ145" s="60"/>
      <c r="DR145" s="60"/>
      <c r="DS145" s="60"/>
      <c r="DT145" s="60"/>
      <c r="DU145" s="60"/>
      <c r="DV145" s="60"/>
      <c r="DW145" s="60"/>
      <c r="DX145" s="60"/>
      <c r="DY145" s="60"/>
      <c r="DZ145" s="60"/>
      <c r="EA145" s="60"/>
      <c r="EB145" s="60"/>
      <c r="EC145" s="60"/>
      <c r="ED145" s="60"/>
      <c r="EE145" s="60"/>
      <c r="EF145" s="60"/>
      <c r="EG145" s="60"/>
      <c r="EH145" s="60"/>
      <c r="EI145" s="60"/>
      <c r="EJ145" s="60"/>
      <c r="EK145" s="60"/>
      <c r="EL145" s="60"/>
      <c r="EM145" s="60"/>
      <c r="EN145" s="60"/>
      <c r="EO145" s="60"/>
      <c r="EP145" s="60"/>
      <c r="EQ145" s="60"/>
      <c r="ER145" s="60"/>
      <c r="ES145" s="60"/>
      <c r="ET145" s="60"/>
    </row>
    <row r="146" spans="1:150" x14ac:dyDescent="0.3">
      <c r="A146" s="60"/>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Z146" s="60"/>
      <c r="BA146" s="60"/>
      <c r="BB146" s="60"/>
      <c r="BC146" s="60"/>
      <c r="BD146" s="60"/>
      <c r="BE146" s="60"/>
      <c r="BG146" s="60"/>
      <c r="BH146" s="60"/>
      <c r="BI146" s="60"/>
      <c r="BJ146" s="60"/>
      <c r="BK146" s="60"/>
      <c r="BL146" s="60"/>
      <c r="BM146" s="282"/>
      <c r="BO146" s="60"/>
      <c r="BP146" s="60"/>
      <c r="BQ146" s="60"/>
      <c r="BR146" s="60"/>
      <c r="BS146" s="60"/>
      <c r="BT146" s="60"/>
      <c r="BU146" s="60"/>
      <c r="BV146" s="60"/>
      <c r="BW146" s="60"/>
      <c r="BX146" s="60"/>
      <c r="BY146" s="60"/>
      <c r="BZ146" s="60"/>
      <c r="CA146" s="60"/>
      <c r="CB146" s="60"/>
      <c r="CC146" s="60"/>
      <c r="CD146" s="60"/>
      <c r="CE146" s="60"/>
      <c r="CF146" s="60"/>
      <c r="CG146" s="60"/>
      <c r="CH146" s="60"/>
      <c r="CI146" s="60"/>
      <c r="CJ146" s="60"/>
      <c r="CK146" s="60"/>
      <c r="CL146" s="60"/>
      <c r="CM146" s="60"/>
      <c r="CN146" s="60"/>
      <c r="CO146" s="60"/>
      <c r="CP146" s="60"/>
      <c r="CQ146" s="60"/>
      <c r="CR146" s="60"/>
      <c r="CS146" s="60"/>
      <c r="CT146" s="60"/>
      <c r="CU146" s="60"/>
      <c r="CV146" s="60"/>
      <c r="CX146" s="60"/>
      <c r="CY146" s="60"/>
      <c r="CZ146" s="60"/>
      <c r="DA146" s="60"/>
      <c r="DB146" s="60"/>
      <c r="DC146" s="60"/>
      <c r="DD146" s="60"/>
      <c r="DE146" s="60"/>
      <c r="DF146" s="60"/>
      <c r="DG146" s="60"/>
      <c r="DH146" s="60"/>
      <c r="DI146" s="60"/>
      <c r="DJ146" s="60"/>
      <c r="DK146" s="60"/>
      <c r="DL146" s="60"/>
      <c r="DM146" s="60"/>
      <c r="DN146" s="60"/>
      <c r="DO146" s="60"/>
      <c r="DP146" s="60"/>
      <c r="DQ146" s="60"/>
      <c r="DR146" s="60"/>
      <c r="DS146" s="60"/>
      <c r="DT146" s="60"/>
      <c r="DU146" s="60"/>
      <c r="DV146" s="60"/>
      <c r="DW146" s="60"/>
      <c r="DX146" s="60"/>
      <c r="DY146" s="60"/>
      <c r="DZ146" s="60"/>
      <c r="EA146" s="60"/>
      <c r="EB146" s="60"/>
      <c r="EC146" s="60"/>
      <c r="ED146" s="60"/>
      <c r="EE146" s="60"/>
      <c r="EF146" s="60"/>
      <c r="EG146" s="60"/>
      <c r="EH146" s="60"/>
      <c r="EI146" s="60"/>
      <c r="EJ146" s="60"/>
      <c r="EK146" s="60"/>
      <c r="EL146" s="60"/>
      <c r="EM146" s="60"/>
      <c r="EN146" s="60"/>
      <c r="EO146" s="60"/>
      <c r="EP146" s="60"/>
      <c r="EQ146" s="60"/>
      <c r="ER146" s="60"/>
      <c r="ES146" s="60"/>
      <c r="ET146" s="60"/>
    </row>
    <row r="147" spans="1:150" x14ac:dyDescent="0.3">
      <c r="A147" s="60"/>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Z147" s="60"/>
      <c r="BA147" s="60"/>
      <c r="BB147" s="60"/>
      <c r="BC147" s="60"/>
      <c r="BD147" s="60"/>
      <c r="BE147" s="60"/>
      <c r="BG147" s="60"/>
      <c r="BH147" s="60"/>
      <c r="BI147" s="60"/>
      <c r="BJ147" s="60"/>
      <c r="BK147" s="60"/>
      <c r="BL147" s="60"/>
      <c r="BM147" s="282"/>
      <c r="BO147" s="60"/>
      <c r="BP147" s="60"/>
      <c r="BQ147" s="60"/>
      <c r="BR147" s="60"/>
      <c r="BS147" s="60"/>
      <c r="BT147" s="60"/>
      <c r="BU147" s="60"/>
      <c r="BV147" s="60"/>
      <c r="BW147" s="60"/>
      <c r="BX147" s="60"/>
      <c r="BY147" s="60"/>
      <c r="BZ147" s="60"/>
      <c r="CA147" s="60"/>
      <c r="CB147" s="60"/>
      <c r="CC147" s="60"/>
      <c r="CD147" s="60"/>
      <c r="CE147" s="60"/>
      <c r="CF147" s="60"/>
      <c r="CG147" s="60"/>
      <c r="CH147" s="60"/>
      <c r="CI147" s="60"/>
      <c r="CJ147" s="60"/>
      <c r="CK147" s="60"/>
      <c r="CL147" s="60"/>
      <c r="CM147" s="60"/>
      <c r="CN147" s="60"/>
      <c r="CO147" s="60"/>
      <c r="CP147" s="60"/>
      <c r="CQ147" s="60"/>
      <c r="CR147" s="60"/>
      <c r="CS147" s="60"/>
      <c r="CT147" s="60"/>
      <c r="CU147" s="60"/>
      <c r="CV147" s="60"/>
      <c r="CX147" s="60"/>
      <c r="CY147" s="60"/>
      <c r="CZ147" s="60"/>
      <c r="DA147" s="60"/>
      <c r="DB147" s="60"/>
      <c r="DC147" s="60"/>
      <c r="DD147" s="60"/>
      <c r="DE147" s="60"/>
      <c r="DF147" s="60"/>
      <c r="DG147" s="60"/>
      <c r="DH147" s="60"/>
      <c r="DI147" s="60"/>
      <c r="DJ147" s="60"/>
      <c r="DK147" s="60"/>
      <c r="DL147" s="60"/>
      <c r="DM147" s="60"/>
      <c r="DN147" s="60"/>
      <c r="DO147" s="60"/>
      <c r="DP147" s="60"/>
      <c r="DQ147" s="60"/>
      <c r="DR147" s="60"/>
      <c r="DS147" s="60"/>
      <c r="DT147" s="60"/>
      <c r="DU147" s="60"/>
      <c r="DV147" s="60"/>
      <c r="DW147" s="60"/>
      <c r="DX147" s="60"/>
      <c r="DY147" s="60"/>
      <c r="DZ147" s="60"/>
      <c r="EA147" s="60"/>
      <c r="EB147" s="60"/>
      <c r="EC147" s="60"/>
      <c r="ED147" s="60"/>
      <c r="EE147" s="60"/>
      <c r="EF147" s="60"/>
      <c r="EG147" s="60"/>
      <c r="EH147" s="60"/>
      <c r="EI147" s="60"/>
      <c r="EJ147" s="60"/>
      <c r="EK147" s="60"/>
      <c r="EL147" s="60"/>
      <c r="EM147" s="60"/>
      <c r="EN147" s="60"/>
      <c r="EO147" s="60"/>
      <c r="EP147" s="60"/>
      <c r="EQ147" s="60"/>
      <c r="ER147" s="60"/>
      <c r="ES147" s="60"/>
      <c r="ET147" s="60"/>
    </row>
    <row r="148" spans="1:150" x14ac:dyDescent="0.3">
      <c r="A148" s="60"/>
      <c r="B148" s="60"/>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Z148" s="60"/>
      <c r="BA148" s="60"/>
      <c r="BB148" s="60"/>
      <c r="BC148" s="60"/>
      <c r="BD148" s="60"/>
      <c r="BE148" s="60"/>
      <c r="BG148" s="60"/>
      <c r="BH148" s="60"/>
      <c r="BI148" s="60"/>
      <c r="BJ148" s="60"/>
      <c r="BK148" s="60"/>
      <c r="BL148" s="60"/>
      <c r="BM148" s="282"/>
      <c r="BO148" s="60"/>
      <c r="BP148" s="60"/>
      <c r="BQ148" s="60"/>
      <c r="BR148" s="60"/>
      <c r="BS148" s="60"/>
      <c r="BT148" s="60"/>
      <c r="BU148" s="60"/>
      <c r="BV148" s="60"/>
      <c r="BW148" s="60"/>
      <c r="BX148" s="60"/>
      <c r="BY148" s="60"/>
      <c r="BZ148" s="60"/>
      <c r="CA148" s="60"/>
      <c r="CB148" s="60"/>
      <c r="CC148" s="60"/>
      <c r="CD148" s="60"/>
      <c r="CE148" s="60"/>
      <c r="CF148" s="60"/>
      <c r="CG148" s="60"/>
      <c r="CH148" s="60"/>
      <c r="CI148" s="60"/>
      <c r="CJ148" s="60"/>
      <c r="CK148" s="60"/>
      <c r="CL148" s="60"/>
      <c r="CM148" s="60"/>
      <c r="CN148" s="60"/>
      <c r="CO148" s="60"/>
      <c r="CP148" s="60"/>
      <c r="CQ148" s="60"/>
      <c r="CR148" s="60"/>
      <c r="CS148" s="60"/>
      <c r="CT148" s="60"/>
      <c r="CU148" s="60"/>
      <c r="CV148" s="60"/>
      <c r="CX148" s="60"/>
      <c r="CY148" s="60"/>
      <c r="CZ148" s="60"/>
      <c r="DA148" s="60"/>
      <c r="DB148" s="60"/>
      <c r="DC148" s="60"/>
      <c r="DD148" s="60"/>
      <c r="DE148" s="60"/>
      <c r="DF148" s="60"/>
      <c r="DG148" s="60"/>
      <c r="DH148" s="60"/>
      <c r="DI148" s="60"/>
      <c r="DJ148" s="60"/>
      <c r="DK148" s="60"/>
      <c r="DL148" s="60"/>
      <c r="DM148" s="60"/>
      <c r="DN148" s="60"/>
      <c r="DO148" s="60"/>
      <c r="DP148" s="60"/>
      <c r="DQ148" s="60"/>
      <c r="DR148" s="60"/>
      <c r="DS148" s="60"/>
      <c r="DT148" s="60"/>
      <c r="DU148" s="60"/>
      <c r="DV148" s="60"/>
      <c r="DW148" s="60"/>
      <c r="DX148" s="60"/>
      <c r="DY148" s="60"/>
      <c r="DZ148" s="60"/>
      <c r="EA148" s="60"/>
      <c r="EB148" s="60"/>
      <c r="EC148" s="60"/>
      <c r="ED148" s="60"/>
      <c r="EE148" s="60"/>
      <c r="EF148" s="60"/>
      <c r="EG148" s="60"/>
      <c r="EH148" s="60"/>
      <c r="EI148" s="60"/>
      <c r="EJ148" s="60"/>
      <c r="EK148" s="60"/>
      <c r="EL148" s="60"/>
      <c r="EM148" s="60"/>
      <c r="EN148" s="60"/>
      <c r="EO148" s="60"/>
      <c r="EP148" s="60"/>
      <c r="EQ148" s="60"/>
      <c r="ER148" s="60"/>
      <c r="ES148" s="60"/>
      <c r="ET148" s="60"/>
    </row>
    <row r="149" spans="1:150" x14ac:dyDescent="0.3">
      <c r="A149" s="60"/>
      <c r="B149" s="60"/>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Z149" s="60"/>
      <c r="BA149" s="60"/>
      <c r="BB149" s="60"/>
      <c r="BC149" s="60"/>
      <c r="BD149" s="60"/>
      <c r="BE149" s="60"/>
      <c r="BG149" s="60"/>
      <c r="BH149" s="60"/>
      <c r="BI149" s="60"/>
      <c r="BJ149" s="60"/>
      <c r="BK149" s="60"/>
      <c r="BL149" s="60"/>
      <c r="BM149" s="282"/>
      <c r="BO149" s="60"/>
      <c r="BP149" s="60"/>
      <c r="BQ149" s="60"/>
      <c r="BR149" s="60"/>
      <c r="BS149" s="60"/>
      <c r="BT149" s="60"/>
      <c r="BU149" s="60"/>
      <c r="BV149" s="60"/>
      <c r="BW149" s="60"/>
      <c r="BX149" s="60"/>
      <c r="BY149" s="60"/>
      <c r="BZ149" s="60"/>
      <c r="CA149" s="60"/>
      <c r="CB149" s="60"/>
      <c r="CC149" s="60"/>
      <c r="CD149" s="60"/>
      <c r="CE149" s="60"/>
      <c r="CF149" s="60"/>
      <c r="CG149" s="60"/>
      <c r="CH149" s="60"/>
      <c r="CI149" s="60"/>
      <c r="CJ149" s="60"/>
      <c r="CK149" s="60"/>
      <c r="CL149" s="60"/>
      <c r="CM149" s="60"/>
      <c r="CN149" s="60"/>
      <c r="CO149" s="60"/>
      <c r="CP149" s="60"/>
      <c r="CQ149" s="60"/>
      <c r="CR149" s="60"/>
      <c r="CS149" s="60"/>
      <c r="CT149" s="60"/>
      <c r="CU149" s="60"/>
      <c r="CV149" s="60"/>
      <c r="CX149" s="60"/>
      <c r="CY149" s="60"/>
      <c r="CZ149" s="60"/>
      <c r="DA149" s="60"/>
      <c r="DB149" s="60"/>
      <c r="DC149" s="60"/>
      <c r="DD149" s="60"/>
      <c r="DE149" s="60"/>
      <c r="DF149" s="60"/>
      <c r="DG149" s="60"/>
      <c r="DH149" s="60"/>
      <c r="DI149" s="60"/>
      <c r="DJ149" s="60"/>
      <c r="DK149" s="60"/>
      <c r="DL149" s="60"/>
      <c r="DM149" s="60"/>
      <c r="DN149" s="60"/>
      <c r="DO149" s="60"/>
      <c r="DP149" s="60"/>
      <c r="DQ149" s="60"/>
      <c r="DR149" s="60"/>
      <c r="DS149" s="60"/>
      <c r="DT149" s="60"/>
      <c r="DU149" s="60"/>
      <c r="DV149" s="60"/>
      <c r="DW149" s="60"/>
      <c r="DX149" s="60"/>
      <c r="DY149" s="60"/>
      <c r="DZ149" s="60"/>
      <c r="EA149" s="60"/>
      <c r="EB149" s="60"/>
      <c r="EC149" s="60"/>
      <c r="ED149" s="60"/>
      <c r="EE149" s="60"/>
      <c r="EF149" s="60"/>
      <c r="EG149" s="60"/>
      <c r="EH149" s="60"/>
      <c r="EI149" s="60"/>
      <c r="EJ149" s="60"/>
      <c r="EK149" s="60"/>
      <c r="EL149" s="60"/>
      <c r="EM149" s="60"/>
      <c r="EN149" s="60"/>
      <c r="EO149" s="60"/>
      <c r="EP149" s="60"/>
      <c r="EQ149" s="60"/>
      <c r="ER149" s="60"/>
      <c r="ES149" s="60"/>
      <c r="ET149" s="60"/>
    </row>
    <row r="150" spans="1:150" x14ac:dyDescent="0.3">
      <c r="A150" s="60"/>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Z150" s="60"/>
      <c r="BA150" s="60"/>
      <c r="BB150" s="60"/>
      <c r="BC150" s="60"/>
      <c r="BD150" s="60"/>
      <c r="BE150" s="60"/>
      <c r="BG150" s="60"/>
      <c r="BH150" s="60"/>
      <c r="BI150" s="60"/>
      <c r="BJ150" s="60"/>
      <c r="BK150" s="60"/>
      <c r="BL150" s="60"/>
      <c r="BM150" s="282"/>
      <c r="BO150" s="60"/>
      <c r="BP150" s="60"/>
      <c r="BQ150" s="60"/>
      <c r="BR150" s="60"/>
      <c r="BS150" s="60"/>
      <c r="BT150" s="60"/>
      <c r="BU150" s="60"/>
      <c r="BV150" s="60"/>
      <c r="BW150" s="60"/>
      <c r="BX150" s="60"/>
      <c r="BY150" s="60"/>
      <c r="BZ150" s="60"/>
      <c r="CA150" s="60"/>
      <c r="CB150" s="60"/>
      <c r="CC150" s="60"/>
      <c r="CD150" s="60"/>
      <c r="CE150" s="60"/>
      <c r="CF150" s="60"/>
      <c r="CG150" s="60"/>
      <c r="CH150" s="60"/>
      <c r="CI150" s="60"/>
      <c r="CJ150" s="60"/>
      <c r="CK150" s="60"/>
      <c r="CL150" s="60"/>
      <c r="CM150" s="60"/>
      <c r="CN150" s="60"/>
      <c r="CO150" s="60"/>
      <c r="CP150" s="60"/>
      <c r="CQ150" s="60"/>
      <c r="CR150" s="60"/>
      <c r="CS150" s="60"/>
      <c r="CT150" s="60"/>
      <c r="CU150" s="60"/>
      <c r="CV150" s="60"/>
      <c r="CX150" s="60"/>
      <c r="CY150" s="60"/>
      <c r="CZ150" s="60"/>
      <c r="DA150" s="60"/>
      <c r="DB150" s="60"/>
      <c r="DC150" s="60"/>
      <c r="DD150" s="60"/>
      <c r="DE150" s="60"/>
      <c r="DF150" s="60"/>
      <c r="DG150" s="60"/>
      <c r="DH150" s="60"/>
      <c r="DI150" s="60"/>
      <c r="DJ150" s="60"/>
      <c r="DK150" s="60"/>
      <c r="DL150" s="60"/>
      <c r="DM150" s="60"/>
      <c r="DN150" s="60"/>
      <c r="DO150" s="60"/>
      <c r="DP150" s="60"/>
      <c r="DQ150" s="60"/>
      <c r="DR150" s="60"/>
      <c r="DS150" s="60"/>
      <c r="DT150" s="60"/>
      <c r="DU150" s="60"/>
      <c r="DV150" s="60"/>
      <c r="DW150" s="60"/>
      <c r="DX150" s="60"/>
      <c r="DY150" s="60"/>
      <c r="DZ150" s="60"/>
      <c r="EA150" s="60"/>
      <c r="EB150" s="60"/>
      <c r="EC150" s="60"/>
      <c r="ED150" s="60"/>
      <c r="EE150" s="60"/>
      <c r="EF150" s="60"/>
      <c r="EG150" s="60"/>
      <c r="EH150" s="60"/>
      <c r="EI150" s="60"/>
      <c r="EJ150" s="60"/>
      <c r="EK150" s="60"/>
      <c r="EL150" s="60"/>
      <c r="EM150" s="60"/>
      <c r="EN150" s="60"/>
      <c r="EO150" s="60"/>
      <c r="EP150" s="60"/>
      <c r="EQ150" s="60"/>
      <c r="ER150" s="60"/>
      <c r="ES150" s="60"/>
      <c r="ET150" s="60"/>
    </row>
    <row r="151" spans="1:150" x14ac:dyDescent="0.3">
      <c r="A151" s="60"/>
      <c r="B151" s="60"/>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Z151" s="60"/>
      <c r="BA151" s="60"/>
      <c r="BB151" s="60"/>
      <c r="BC151" s="60"/>
      <c r="BD151" s="60"/>
      <c r="BE151" s="60"/>
      <c r="BG151" s="60"/>
      <c r="BH151" s="60"/>
      <c r="BI151" s="60"/>
      <c r="BJ151" s="60"/>
      <c r="BK151" s="60"/>
      <c r="BL151" s="60"/>
      <c r="BM151" s="282"/>
      <c r="BO151" s="60"/>
      <c r="BP151" s="60"/>
      <c r="BQ151" s="60"/>
      <c r="BR151" s="60"/>
      <c r="BS151" s="60"/>
      <c r="BT151" s="60"/>
      <c r="BU151" s="60"/>
      <c r="BV151" s="60"/>
      <c r="BW151" s="60"/>
      <c r="BX151" s="60"/>
      <c r="BY151" s="60"/>
      <c r="BZ151" s="60"/>
      <c r="CA151" s="60"/>
      <c r="CB151" s="60"/>
      <c r="CC151" s="60"/>
      <c r="CD151" s="60"/>
      <c r="CE151" s="60"/>
      <c r="CF151" s="60"/>
      <c r="CG151" s="60"/>
      <c r="CH151" s="60"/>
      <c r="CI151" s="60"/>
      <c r="CJ151" s="60"/>
      <c r="CK151" s="60"/>
      <c r="CL151" s="60"/>
      <c r="CM151" s="60"/>
      <c r="CN151" s="60"/>
      <c r="CO151" s="60"/>
      <c r="CP151" s="60"/>
      <c r="CQ151" s="60"/>
      <c r="CR151" s="60"/>
      <c r="CS151" s="60"/>
      <c r="CT151" s="60"/>
      <c r="CU151" s="60"/>
      <c r="CV151" s="60"/>
      <c r="CX151" s="60"/>
      <c r="CY151" s="60"/>
      <c r="CZ151" s="60"/>
      <c r="DA151" s="60"/>
      <c r="DB151" s="60"/>
      <c r="DC151" s="60"/>
      <c r="DD151" s="60"/>
      <c r="DE151" s="60"/>
      <c r="DF151" s="60"/>
      <c r="DG151" s="60"/>
      <c r="DH151" s="60"/>
      <c r="DI151" s="60"/>
      <c r="DJ151" s="60"/>
      <c r="DK151" s="60"/>
      <c r="DL151" s="60"/>
      <c r="DM151" s="60"/>
      <c r="DN151" s="60"/>
      <c r="DO151" s="60"/>
      <c r="DP151" s="60"/>
      <c r="DQ151" s="60"/>
      <c r="DR151" s="60"/>
      <c r="DS151" s="60"/>
      <c r="DT151" s="60"/>
      <c r="DU151" s="60"/>
      <c r="DV151" s="60"/>
      <c r="DW151" s="60"/>
      <c r="DX151" s="60"/>
      <c r="DY151" s="60"/>
      <c r="DZ151" s="60"/>
      <c r="EA151" s="60"/>
      <c r="EB151" s="60"/>
      <c r="EC151" s="60"/>
      <c r="ED151" s="60"/>
      <c r="EE151" s="60"/>
      <c r="EF151" s="60"/>
      <c r="EG151" s="60"/>
      <c r="EH151" s="60"/>
      <c r="EI151" s="60"/>
      <c r="EJ151" s="60"/>
      <c r="EK151" s="60"/>
      <c r="EL151" s="60"/>
      <c r="EM151" s="60"/>
      <c r="EN151" s="60"/>
      <c r="EO151" s="60"/>
      <c r="EP151" s="60"/>
      <c r="EQ151" s="60"/>
      <c r="ER151" s="60"/>
      <c r="ES151" s="60"/>
      <c r="ET151" s="60"/>
    </row>
    <row r="152" spans="1:150" x14ac:dyDescent="0.3">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Z152" s="60"/>
      <c r="BA152" s="60"/>
      <c r="BB152" s="60"/>
      <c r="BC152" s="60"/>
      <c r="BD152" s="60"/>
      <c r="BE152" s="60"/>
      <c r="BG152" s="60"/>
      <c r="BH152" s="60"/>
      <c r="BI152" s="60"/>
      <c r="BJ152" s="60"/>
      <c r="BK152" s="60"/>
      <c r="BL152" s="60"/>
      <c r="BM152" s="282"/>
      <c r="BO152" s="60"/>
      <c r="BP152" s="60"/>
      <c r="BQ152" s="60"/>
      <c r="BR152" s="60"/>
      <c r="BS152" s="60"/>
      <c r="BT152" s="60"/>
      <c r="BU152" s="60"/>
      <c r="BV152" s="60"/>
      <c r="BW152" s="60"/>
      <c r="BX152" s="60"/>
      <c r="BY152" s="60"/>
      <c r="BZ152" s="60"/>
      <c r="CA152" s="60"/>
      <c r="CB152" s="60"/>
      <c r="CC152" s="60"/>
      <c r="CD152" s="60"/>
      <c r="CE152" s="60"/>
      <c r="CF152" s="60"/>
      <c r="CG152" s="60"/>
      <c r="CH152" s="60"/>
      <c r="CI152" s="60"/>
      <c r="CJ152" s="60"/>
      <c r="CK152" s="60"/>
      <c r="CL152" s="60"/>
      <c r="CM152" s="60"/>
      <c r="CN152" s="60"/>
      <c r="CO152" s="60"/>
      <c r="CP152" s="60"/>
      <c r="CQ152" s="60"/>
      <c r="CR152" s="60"/>
      <c r="CS152" s="60"/>
      <c r="CT152" s="60"/>
      <c r="CU152" s="60"/>
      <c r="CV152" s="60"/>
      <c r="CX152" s="60"/>
      <c r="CY152" s="60"/>
      <c r="CZ152" s="60"/>
      <c r="DA152" s="60"/>
      <c r="DB152" s="60"/>
      <c r="DC152" s="60"/>
      <c r="DD152" s="60"/>
      <c r="DE152" s="60"/>
      <c r="DF152" s="60"/>
      <c r="DG152" s="60"/>
      <c r="DH152" s="60"/>
      <c r="DI152" s="60"/>
      <c r="DJ152" s="60"/>
      <c r="DK152" s="60"/>
      <c r="DL152" s="60"/>
      <c r="DM152" s="60"/>
      <c r="DN152" s="60"/>
      <c r="DO152" s="60"/>
      <c r="DP152" s="60"/>
      <c r="DQ152" s="60"/>
      <c r="DR152" s="60"/>
      <c r="DS152" s="60"/>
      <c r="DT152" s="60"/>
      <c r="DU152" s="60"/>
      <c r="DV152" s="60"/>
      <c r="DW152" s="60"/>
      <c r="DX152" s="60"/>
      <c r="DY152" s="60"/>
      <c r="DZ152" s="60"/>
      <c r="EA152" s="60"/>
      <c r="EB152" s="60"/>
      <c r="EC152" s="60"/>
      <c r="ED152" s="60"/>
      <c r="EE152" s="60"/>
      <c r="EF152" s="60"/>
      <c r="EG152" s="60"/>
      <c r="EH152" s="60"/>
      <c r="EI152" s="60"/>
      <c r="EJ152" s="60"/>
      <c r="EK152" s="60"/>
      <c r="EL152" s="60"/>
      <c r="EM152" s="60"/>
      <c r="EN152" s="60"/>
      <c r="EO152" s="60"/>
      <c r="EP152" s="60"/>
      <c r="EQ152" s="60"/>
      <c r="ER152" s="60"/>
      <c r="ES152" s="60"/>
      <c r="ET152" s="60"/>
    </row>
    <row r="153" spans="1:150" x14ac:dyDescent="0.3">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Z153" s="60"/>
      <c r="BA153" s="60"/>
      <c r="BB153" s="60"/>
      <c r="BC153" s="60"/>
      <c r="BD153" s="60"/>
      <c r="BE153" s="60"/>
      <c r="BG153" s="60"/>
      <c r="BH153" s="60"/>
      <c r="BI153" s="60"/>
      <c r="BJ153" s="60"/>
      <c r="BK153" s="60"/>
      <c r="BL153" s="60"/>
      <c r="BM153" s="282"/>
      <c r="BO153" s="60"/>
      <c r="BP153" s="60"/>
      <c r="BQ153" s="60"/>
      <c r="BR153" s="60"/>
      <c r="BS153" s="60"/>
      <c r="BT153" s="60"/>
      <c r="BU153" s="60"/>
      <c r="BV153" s="60"/>
      <c r="BW153" s="60"/>
      <c r="BX153" s="60"/>
      <c r="BY153" s="60"/>
      <c r="BZ153" s="60"/>
      <c r="CA153" s="60"/>
      <c r="CB153" s="60"/>
      <c r="CC153" s="60"/>
      <c r="CD153" s="60"/>
      <c r="CE153" s="60"/>
      <c r="CF153" s="60"/>
      <c r="CG153" s="60"/>
      <c r="CH153" s="60"/>
      <c r="CI153" s="60"/>
      <c r="CJ153" s="60"/>
      <c r="CK153" s="60"/>
      <c r="CL153" s="60"/>
      <c r="CM153" s="60"/>
      <c r="CN153" s="60"/>
      <c r="CO153" s="60"/>
      <c r="CP153" s="60"/>
      <c r="CQ153" s="60"/>
      <c r="CR153" s="60"/>
      <c r="CS153" s="60"/>
      <c r="CT153" s="60"/>
      <c r="CU153" s="60"/>
      <c r="CV153" s="60"/>
      <c r="CX153" s="60"/>
      <c r="CY153" s="60"/>
      <c r="CZ153" s="60"/>
      <c r="DA153" s="60"/>
      <c r="DB153" s="60"/>
      <c r="DC153" s="60"/>
      <c r="DD153" s="60"/>
      <c r="DE153" s="60"/>
      <c r="DF153" s="60"/>
      <c r="DG153" s="60"/>
      <c r="DH153" s="60"/>
      <c r="DI153" s="60"/>
      <c r="DJ153" s="60"/>
      <c r="DK153" s="60"/>
      <c r="DL153" s="60"/>
      <c r="DM153" s="60"/>
      <c r="DN153" s="60"/>
      <c r="DO153" s="60"/>
      <c r="DP153" s="60"/>
      <c r="DQ153" s="60"/>
      <c r="DR153" s="60"/>
      <c r="DS153" s="60"/>
      <c r="DT153" s="60"/>
      <c r="DU153" s="60"/>
      <c r="DV153" s="60"/>
      <c r="DW153" s="60"/>
      <c r="DX153" s="60"/>
      <c r="DY153" s="60"/>
      <c r="DZ153" s="60"/>
      <c r="EA153" s="60"/>
      <c r="EB153" s="60"/>
      <c r="EC153" s="60"/>
      <c r="ED153" s="60"/>
      <c r="EE153" s="60"/>
      <c r="EF153" s="60"/>
      <c r="EG153" s="60"/>
      <c r="EH153" s="60"/>
      <c r="EI153" s="60"/>
      <c r="EJ153" s="60"/>
      <c r="EK153" s="60"/>
      <c r="EL153" s="60"/>
      <c r="EM153" s="60"/>
      <c r="EN153" s="60"/>
      <c r="EO153" s="60"/>
      <c r="EP153" s="60"/>
      <c r="EQ153" s="60"/>
      <c r="ER153" s="60"/>
      <c r="ES153" s="60"/>
      <c r="ET153" s="60"/>
    </row>
    <row r="154" spans="1:150" x14ac:dyDescent="0.3">
      <c r="A154" s="60"/>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Z154" s="60"/>
      <c r="BA154" s="60"/>
      <c r="BB154" s="60"/>
      <c r="BC154" s="60"/>
      <c r="BD154" s="60"/>
      <c r="BE154" s="60"/>
      <c r="BG154" s="60"/>
      <c r="BH154" s="60"/>
      <c r="BI154" s="60"/>
      <c r="BJ154" s="60"/>
      <c r="BK154" s="60"/>
      <c r="BL154" s="60"/>
      <c r="BM154" s="282"/>
      <c r="BO154" s="60"/>
      <c r="BP154" s="60"/>
      <c r="BQ154" s="60"/>
      <c r="BR154" s="60"/>
      <c r="BS154" s="60"/>
      <c r="BT154" s="60"/>
      <c r="BU154" s="60"/>
      <c r="BV154" s="60"/>
      <c r="BW154" s="60"/>
      <c r="BX154" s="60"/>
      <c r="BY154" s="60"/>
      <c r="BZ154" s="60"/>
      <c r="CA154" s="60"/>
      <c r="CB154" s="60"/>
      <c r="CC154" s="60"/>
      <c r="CD154" s="60"/>
      <c r="CE154" s="60"/>
      <c r="CF154" s="60"/>
      <c r="CG154" s="60"/>
      <c r="CH154" s="60"/>
      <c r="CI154" s="60"/>
      <c r="CJ154" s="60"/>
      <c r="CK154" s="60"/>
      <c r="CL154" s="60"/>
      <c r="CM154" s="60"/>
      <c r="CN154" s="60"/>
      <c r="CO154" s="60"/>
      <c r="CP154" s="60"/>
      <c r="CQ154" s="60"/>
      <c r="CR154" s="60"/>
      <c r="CS154" s="60"/>
      <c r="CT154" s="60"/>
      <c r="CU154" s="60"/>
      <c r="CV154" s="60"/>
      <c r="CX154" s="60"/>
      <c r="CY154" s="60"/>
      <c r="CZ154" s="60"/>
      <c r="DA154" s="60"/>
      <c r="DB154" s="60"/>
      <c r="DC154" s="60"/>
      <c r="DD154" s="60"/>
      <c r="DE154" s="60"/>
      <c r="DF154" s="60"/>
      <c r="DG154" s="60"/>
      <c r="DH154" s="60"/>
      <c r="DI154" s="60"/>
      <c r="DJ154" s="60"/>
      <c r="DK154" s="60"/>
      <c r="DL154" s="60"/>
      <c r="DM154" s="60"/>
      <c r="DN154" s="60"/>
      <c r="DO154" s="60"/>
      <c r="DP154" s="60"/>
      <c r="DQ154" s="60"/>
      <c r="DR154" s="60"/>
      <c r="DS154" s="60"/>
      <c r="DT154" s="60"/>
      <c r="DU154" s="60"/>
      <c r="DV154" s="60"/>
      <c r="DW154" s="60"/>
      <c r="DX154" s="60"/>
      <c r="DY154" s="60"/>
      <c r="DZ154" s="60"/>
      <c r="EA154" s="60"/>
      <c r="EB154" s="60"/>
      <c r="EC154" s="60"/>
      <c r="ED154" s="60"/>
      <c r="EE154" s="60"/>
      <c r="EF154" s="60"/>
      <c r="EG154" s="60"/>
      <c r="EH154" s="60"/>
      <c r="EI154" s="60"/>
      <c r="EJ154" s="60"/>
      <c r="EK154" s="60"/>
      <c r="EL154" s="60"/>
      <c r="EM154" s="60"/>
      <c r="EN154" s="60"/>
      <c r="EO154" s="60"/>
      <c r="EP154" s="60"/>
      <c r="EQ154" s="60"/>
      <c r="ER154" s="60"/>
      <c r="ES154" s="60"/>
      <c r="ET154" s="60"/>
    </row>
    <row r="155" spans="1:150" x14ac:dyDescent="0.3">
      <c r="A155" s="60"/>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Z155" s="60"/>
      <c r="BA155" s="60"/>
      <c r="BB155" s="60"/>
      <c r="BC155" s="60"/>
      <c r="BD155" s="60"/>
      <c r="BE155" s="60"/>
      <c r="BG155" s="60"/>
      <c r="BH155" s="60"/>
      <c r="BI155" s="60"/>
      <c r="BJ155" s="60"/>
      <c r="BK155" s="60"/>
      <c r="BL155" s="60"/>
      <c r="BM155" s="282"/>
      <c r="BO155" s="60"/>
      <c r="BP155" s="60"/>
      <c r="BQ155" s="60"/>
      <c r="BR155" s="60"/>
      <c r="BS155" s="60"/>
      <c r="BT155" s="60"/>
      <c r="BU155" s="60"/>
      <c r="BV155" s="60"/>
      <c r="BW155" s="60"/>
      <c r="BX155" s="60"/>
      <c r="BY155" s="60"/>
      <c r="BZ155" s="60"/>
      <c r="CA155" s="60"/>
      <c r="CB155" s="60"/>
      <c r="CC155" s="60"/>
      <c r="CD155" s="60"/>
      <c r="CE155" s="60"/>
      <c r="CF155" s="60"/>
      <c r="CG155" s="60"/>
      <c r="CH155" s="60"/>
      <c r="CI155" s="60"/>
      <c r="CJ155" s="60"/>
      <c r="CK155" s="60"/>
      <c r="CL155" s="60"/>
      <c r="CM155" s="60"/>
      <c r="CN155" s="60"/>
      <c r="CO155" s="60"/>
      <c r="CP155" s="60"/>
      <c r="CQ155" s="60"/>
      <c r="CR155" s="60"/>
      <c r="CS155" s="60"/>
      <c r="CT155" s="60"/>
      <c r="CU155" s="60"/>
      <c r="CV155" s="60"/>
      <c r="CX155" s="60"/>
      <c r="CY155" s="60"/>
      <c r="CZ155" s="60"/>
      <c r="DA155" s="60"/>
      <c r="DB155" s="60"/>
      <c r="DC155" s="60"/>
      <c r="DD155" s="60"/>
      <c r="DE155" s="60"/>
      <c r="DF155" s="60"/>
      <c r="DG155" s="60"/>
      <c r="DH155" s="60"/>
      <c r="DI155" s="60"/>
      <c r="DJ155" s="60"/>
      <c r="DK155" s="60"/>
      <c r="DL155" s="60"/>
      <c r="DM155" s="60"/>
      <c r="DN155" s="60"/>
      <c r="DO155" s="60"/>
      <c r="DP155" s="60"/>
      <c r="DQ155" s="60"/>
      <c r="DR155" s="60"/>
      <c r="DS155" s="60"/>
      <c r="DT155" s="60"/>
      <c r="DU155" s="60"/>
      <c r="DV155" s="60"/>
      <c r="DW155" s="60"/>
      <c r="DX155" s="60"/>
      <c r="DY155" s="60"/>
      <c r="DZ155" s="60"/>
      <c r="EA155" s="60"/>
      <c r="EB155" s="60"/>
      <c r="EC155" s="60"/>
      <c r="ED155" s="60"/>
      <c r="EE155" s="60"/>
      <c r="EF155" s="60"/>
      <c r="EG155" s="60"/>
      <c r="EH155" s="60"/>
      <c r="EI155" s="60"/>
      <c r="EJ155" s="60"/>
      <c r="EK155" s="60"/>
      <c r="EL155" s="60"/>
      <c r="EM155" s="60"/>
      <c r="EN155" s="60"/>
      <c r="EO155" s="60"/>
      <c r="EP155" s="60"/>
      <c r="EQ155" s="60"/>
      <c r="ER155" s="60"/>
      <c r="ES155" s="60"/>
      <c r="ET155" s="60"/>
    </row>
    <row r="156" spans="1:150" x14ac:dyDescent="0.3">
      <c r="A156" s="60"/>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Z156" s="60"/>
      <c r="BA156" s="60"/>
      <c r="BB156" s="60"/>
      <c r="BC156" s="60"/>
      <c r="BD156" s="60"/>
      <c r="BE156" s="60"/>
      <c r="BG156" s="60"/>
      <c r="BH156" s="60"/>
      <c r="BI156" s="60"/>
      <c r="BJ156" s="60"/>
      <c r="BK156" s="60"/>
      <c r="BL156" s="60"/>
      <c r="BM156" s="282"/>
      <c r="BO156" s="60"/>
      <c r="BP156" s="60"/>
      <c r="BQ156" s="60"/>
      <c r="BR156" s="60"/>
      <c r="BS156" s="60"/>
      <c r="BT156" s="60"/>
      <c r="BU156" s="60"/>
      <c r="BV156" s="60"/>
      <c r="BW156" s="60"/>
      <c r="BX156" s="60"/>
      <c r="BY156" s="60"/>
      <c r="BZ156" s="60"/>
      <c r="CA156" s="60"/>
      <c r="CB156" s="60"/>
      <c r="CC156" s="60"/>
      <c r="CD156" s="60"/>
      <c r="CE156" s="60"/>
      <c r="CF156" s="60"/>
      <c r="CG156" s="60"/>
      <c r="CH156" s="60"/>
      <c r="CI156" s="60"/>
      <c r="CJ156" s="60"/>
      <c r="CK156" s="60"/>
      <c r="CL156" s="60"/>
      <c r="CM156" s="60"/>
      <c r="CN156" s="60"/>
      <c r="CO156" s="60"/>
      <c r="CP156" s="60"/>
      <c r="CQ156" s="60"/>
      <c r="CR156" s="60"/>
      <c r="CS156" s="60"/>
      <c r="CT156" s="60"/>
      <c r="CU156" s="60"/>
      <c r="CV156" s="60"/>
      <c r="CX156" s="60"/>
      <c r="CY156" s="60"/>
      <c r="CZ156" s="60"/>
      <c r="DA156" s="60"/>
      <c r="DB156" s="60"/>
      <c r="DC156" s="60"/>
      <c r="DD156" s="60"/>
      <c r="DE156" s="60"/>
      <c r="DF156" s="60"/>
      <c r="DG156" s="60"/>
      <c r="DH156" s="60"/>
      <c r="DI156" s="60"/>
      <c r="DJ156" s="60"/>
      <c r="DK156" s="60"/>
      <c r="DL156" s="60"/>
      <c r="DM156" s="60"/>
      <c r="DN156" s="60"/>
      <c r="DO156" s="60"/>
      <c r="DP156" s="60"/>
      <c r="DQ156" s="60"/>
      <c r="DR156" s="60"/>
      <c r="DS156" s="60"/>
      <c r="DT156" s="60"/>
      <c r="DU156" s="60"/>
      <c r="DV156" s="60"/>
      <c r="DW156" s="60"/>
      <c r="DX156" s="60"/>
      <c r="DY156" s="60"/>
      <c r="DZ156" s="60"/>
      <c r="EA156" s="60"/>
      <c r="EB156" s="60"/>
      <c r="EC156" s="60"/>
      <c r="ED156" s="60"/>
      <c r="EE156" s="60"/>
      <c r="EF156" s="60"/>
      <c r="EG156" s="60"/>
      <c r="EH156" s="60"/>
      <c r="EI156" s="60"/>
      <c r="EJ156" s="60"/>
      <c r="EK156" s="60"/>
      <c r="EL156" s="60"/>
      <c r="EM156" s="60"/>
      <c r="EN156" s="60"/>
      <c r="EO156" s="60"/>
      <c r="EP156" s="60"/>
      <c r="EQ156" s="60"/>
      <c r="ER156" s="60"/>
      <c r="ES156" s="60"/>
      <c r="ET156" s="60"/>
    </row>
    <row r="157" spans="1:150" x14ac:dyDescent="0.3">
      <c r="A157" s="60"/>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Z157" s="60"/>
      <c r="BA157" s="60"/>
      <c r="BB157" s="60"/>
      <c r="BC157" s="60"/>
      <c r="BD157" s="60"/>
      <c r="BE157" s="60"/>
      <c r="BG157" s="60"/>
      <c r="BH157" s="60"/>
      <c r="BI157" s="60"/>
      <c r="BJ157" s="60"/>
      <c r="BK157" s="60"/>
      <c r="BL157" s="60"/>
      <c r="BM157" s="282"/>
      <c r="BO157" s="60"/>
      <c r="BP157" s="60"/>
      <c r="BQ157" s="60"/>
      <c r="BR157" s="60"/>
      <c r="BS157" s="60"/>
      <c r="BT157" s="60"/>
      <c r="BU157" s="60"/>
      <c r="BV157" s="60"/>
      <c r="BW157" s="60"/>
      <c r="BX157" s="60"/>
      <c r="BY157" s="60"/>
      <c r="BZ157" s="60"/>
      <c r="CA157" s="60"/>
      <c r="CB157" s="60"/>
      <c r="CC157" s="60"/>
      <c r="CD157" s="60"/>
      <c r="CE157" s="60"/>
      <c r="CF157" s="60"/>
      <c r="CG157" s="60"/>
      <c r="CH157" s="60"/>
      <c r="CI157" s="60"/>
      <c r="CJ157" s="60"/>
      <c r="CK157" s="60"/>
      <c r="CL157" s="60"/>
      <c r="CM157" s="60"/>
      <c r="CN157" s="60"/>
      <c r="CO157" s="60"/>
      <c r="CP157" s="60"/>
      <c r="CQ157" s="60"/>
      <c r="CR157" s="60"/>
      <c r="CS157" s="60"/>
      <c r="CT157" s="60"/>
      <c r="CU157" s="60"/>
      <c r="CV157" s="60"/>
      <c r="CX157" s="60"/>
      <c r="CY157" s="60"/>
      <c r="CZ157" s="60"/>
      <c r="DA157" s="60"/>
      <c r="DB157" s="60"/>
      <c r="DC157" s="60"/>
      <c r="DD157" s="60"/>
      <c r="DE157" s="60"/>
      <c r="DF157" s="60"/>
      <c r="DG157" s="60"/>
      <c r="DH157" s="60"/>
      <c r="DI157" s="60"/>
      <c r="DJ157" s="60"/>
      <c r="DK157" s="60"/>
      <c r="DL157" s="60"/>
      <c r="DM157" s="60"/>
      <c r="DN157" s="60"/>
      <c r="DO157" s="60"/>
      <c r="DP157" s="60"/>
      <c r="DQ157" s="60"/>
      <c r="DR157" s="60"/>
      <c r="DS157" s="60"/>
      <c r="DT157" s="60"/>
      <c r="DU157" s="60"/>
      <c r="DV157" s="60"/>
      <c r="DW157" s="60"/>
      <c r="DX157" s="60"/>
      <c r="DY157" s="60"/>
      <c r="DZ157" s="60"/>
      <c r="EA157" s="60"/>
      <c r="EB157" s="60"/>
      <c r="EC157" s="60"/>
      <c r="ED157" s="60"/>
      <c r="EE157" s="60"/>
      <c r="EF157" s="60"/>
      <c r="EG157" s="60"/>
      <c r="EH157" s="60"/>
      <c r="EI157" s="60"/>
      <c r="EJ157" s="60"/>
      <c r="EK157" s="60"/>
      <c r="EL157" s="60"/>
      <c r="EM157" s="60"/>
      <c r="EN157" s="60"/>
      <c r="EO157" s="60"/>
      <c r="EP157" s="60"/>
      <c r="EQ157" s="60"/>
      <c r="ER157" s="60"/>
      <c r="ES157" s="60"/>
      <c r="ET157" s="60"/>
    </row>
    <row r="158" spans="1:150" x14ac:dyDescent="0.3">
      <c r="A158" s="60"/>
      <c r="B158" s="60"/>
      <c r="C158" s="60"/>
      <c r="D158" s="60"/>
      <c r="E158" s="60"/>
      <c r="F158" s="60"/>
      <c r="G158" s="60"/>
      <c r="H158" s="60"/>
      <c r="I158" s="60"/>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Z158" s="60"/>
      <c r="BA158" s="60"/>
      <c r="BB158" s="60"/>
      <c r="BC158" s="60"/>
      <c r="BD158" s="60"/>
      <c r="BE158" s="60"/>
      <c r="BG158" s="60"/>
      <c r="BH158" s="60"/>
      <c r="BI158" s="60"/>
      <c r="BJ158" s="60"/>
      <c r="BK158" s="60"/>
      <c r="BL158" s="60"/>
      <c r="BM158" s="282"/>
      <c r="BO158" s="60"/>
      <c r="BP158" s="60"/>
      <c r="BQ158" s="60"/>
      <c r="BR158" s="60"/>
      <c r="BS158" s="60"/>
      <c r="BT158" s="60"/>
      <c r="BU158" s="60"/>
      <c r="BV158" s="60"/>
      <c r="BW158" s="60"/>
      <c r="BX158" s="60"/>
      <c r="BY158" s="60"/>
      <c r="BZ158" s="60"/>
      <c r="CA158" s="60"/>
      <c r="CB158" s="60"/>
      <c r="CC158" s="60"/>
      <c r="CD158" s="60"/>
      <c r="CE158" s="60"/>
      <c r="CF158" s="60"/>
      <c r="CG158" s="60"/>
      <c r="CH158" s="60"/>
      <c r="CI158" s="60"/>
      <c r="CJ158" s="60"/>
      <c r="CK158" s="60"/>
      <c r="CL158" s="60"/>
      <c r="CM158" s="60"/>
      <c r="CN158" s="60"/>
      <c r="CO158" s="60"/>
      <c r="CP158" s="60"/>
      <c r="CQ158" s="60"/>
      <c r="CR158" s="60"/>
      <c r="CS158" s="60"/>
      <c r="CT158" s="60"/>
      <c r="CU158" s="60"/>
      <c r="CV158" s="60"/>
      <c r="CX158" s="60"/>
      <c r="CY158" s="60"/>
      <c r="CZ158" s="60"/>
      <c r="DA158" s="60"/>
      <c r="DB158" s="60"/>
      <c r="DC158" s="60"/>
      <c r="DD158" s="60"/>
      <c r="DE158" s="60"/>
      <c r="DF158" s="60"/>
      <c r="DG158" s="60"/>
      <c r="DH158" s="60"/>
      <c r="DI158" s="60"/>
      <c r="DJ158" s="60"/>
      <c r="DK158" s="60"/>
      <c r="DL158" s="60"/>
      <c r="DM158" s="60"/>
      <c r="DN158" s="60"/>
      <c r="DO158" s="60"/>
      <c r="DP158" s="60"/>
      <c r="DQ158" s="60"/>
      <c r="DR158" s="60"/>
      <c r="DS158" s="60"/>
      <c r="DT158" s="60"/>
      <c r="DU158" s="60"/>
      <c r="DV158" s="60"/>
      <c r="DW158" s="60"/>
      <c r="DX158" s="60"/>
      <c r="DY158" s="60"/>
      <c r="DZ158" s="60"/>
      <c r="EA158" s="60"/>
      <c r="EB158" s="60"/>
      <c r="EC158" s="60"/>
      <c r="ED158" s="60"/>
      <c r="EE158" s="60"/>
      <c r="EF158" s="60"/>
      <c r="EG158" s="60"/>
      <c r="EH158" s="60"/>
      <c r="EI158" s="60"/>
      <c r="EJ158" s="60"/>
      <c r="EK158" s="60"/>
      <c r="EL158" s="60"/>
      <c r="EM158" s="60"/>
      <c r="EN158" s="60"/>
      <c r="EO158" s="60"/>
      <c r="EP158" s="60"/>
      <c r="EQ158" s="60"/>
      <c r="ER158" s="60"/>
      <c r="ES158" s="60"/>
      <c r="ET158" s="60"/>
    </row>
    <row r="159" spans="1:150" x14ac:dyDescent="0.3">
      <c r="A159" s="60"/>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Z159" s="60"/>
      <c r="BA159" s="60"/>
      <c r="BB159" s="60"/>
      <c r="BC159" s="60"/>
      <c r="BD159" s="60"/>
      <c r="BE159" s="60"/>
      <c r="BG159" s="60"/>
      <c r="BH159" s="60"/>
      <c r="BI159" s="60"/>
      <c r="BJ159" s="60"/>
      <c r="BK159" s="60"/>
      <c r="BL159" s="60"/>
      <c r="BM159" s="282"/>
      <c r="BO159" s="60"/>
      <c r="BP159" s="60"/>
      <c r="BQ159" s="60"/>
      <c r="BR159" s="60"/>
      <c r="BS159" s="60"/>
      <c r="BT159" s="60"/>
      <c r="BU159" s="60"/>
      <c r="BV159" s="60"/>
      <c r="BW159" s="60"/>
      <c r="BX159" s="60"/>
      <c r="BY159" s="60"/>
      <c r="BZ159" s="60"/>
      <c r="CA159" s="60"/>
      <c r="CB159" s="60"/>
      <c r="CC159" s="60"/>
      <c r="CD159" s="60"/>
      <c r="CE159" s="60"/>
      <c r="CF159" s="60"/>
      <c r="CG159" s="60"/>
      <c r="CH159" s="60"/>
      <c r="CI159" s="60"/>
      <c r="CJ159" s="60"/>
      <c r="CK159" s="60"/>
      <c r="CL159" s="60"/>
      <c r="CM159" s="60"/>
      <c r="CN159" s="60"/>
      <c r="CO159" s="60"/>
      <c r="CP159" s="60"/>
      <c r="CQ159" s="60"/>
      <c r="CR159" s="60"/>
      <c r="CS159" s="60"/>
      <c r="CT159" s="60"/>
      <c r="CU159" s="60"/>
      <c r="CV159" s="60"/>
      <c r="CX159" s="60"/>
      <c r="CY159" s="60"/>
      <c r="CZ159" s="60"/>
      <c r="DA159" s="60"/>
      <c r="DB159" s="60"/>
      <c r="DC159" s="60"/>
      <c r="DD159" s="60"/>
      <c r="DE159" s="60"/>
      <c r="DF159" s="60"/>
      <c r="DG159" s="60"/>
      <c r="DH159" s="60"/>
      <c r="DI159" s="60"/>
      <c r="DJ159" s="60"/>
      <c r="DK159" s="60"/>
      <c r="DL159" s="60"/>
      <c r="DM159" s="60"/>
      <c r="DN159" s="60"/>
      <c r="DO159" s="60"/>
      <c r="DP159" s="60"/>
      <c r="DQ159" s="60"/>
      <c r="DR159" s="60"/>
      <c r="DS159" s="60"/>
      <c r="DT159" s="60"/>
      <c r="DU159" s="60"/>
      <c r="DV159" s="60"/>
      <c r="DW159" s="60"/>
      <c r="DX159" s="60"/>
      <c r="DY159" s="60"/>
      <c r="DZ159" s="60"/>
      <c r="EA159" s="60"/>
      <c r="EB159" s="60"/>
      <c r="EC159" s="60"/>
      <c r="ED159" s="60"/>
      <c r="EE159" s="60"/>
      <c r="EF159" s="60"/>
      <c r="EG159" s="60"/>
      <c r="EH159" s="60"/>
      <c r="EI159" s="60"/>
      <c r="EJ159" s="60"/>
      <c r="EK159" s="60"/>
      <c r="EL159" s="60"/>
      <c r="EM159" s="60"/>
      <c r="EN159" s="60"/>
      <c r="EO159" s="60"/>
      <c r="EP159" s="60"/>
      <c r="EQ159" s="60"/>
      <c r="ER159" s="60"/>
      <c r="ES159" s="60"/>
      <c r="ET159" s="60"/>
    </row>
    <row r="160" spans="1:150" x14ac:dyDescent="0.3">
      <c r="A160" s="60"/>
      <c r="B160" s="60"/>
      <c r="C160" s="60"/>
      <c r="D160" s="60"/>
      <c r="E160" s="60"/>
      <c r="F160" s="60"/>
      <c r="G160" s="60"/>
      <c r="H160" s="60"/>
      <c r="I160" s="60"/>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Z160" s="60"/>
      <c r="BA160" s="60"/>
      <c r="BB160" s="60"/>
      <c r="BC160" s="60"/>
      <c r="BD160" s="60"/>
      <c r="BE160" s="60"/>
      <c r="BG160" s="60"/>
      <c r="BH160" s="60"/>
      <c r="BI160" s="60"/>
      <c r="BJ160" s="60"/>
      <c r="BK160" s="60"/>
      <c r="BL160" s="60"/>
      <c r="BM160" s="282"/>
      <c r="BO160" s="60"/>
      <c r="BP160" s="60"/>
      <c r="BQ160" s="60"/>
      <c r="BR160" s="60"/>
      <c r="BS160" s="60"/>
      <c r="BT160" s="60"/>
      <c r="BU160" s="60"/>
      <c r="BV160" s="60"/>
      <c r="BW160" s="60"/>
      <c r="BX160" s="60"/>
      <c r="BY160" s="60"/>
      <c r="BZ160" s="60"/>
      <c r="CA160" s="60"/>
      <c r="CB160" s="60"/>
      <c r="CC160" s="60"/>
      <c r="CD160" s="60"/>
      <c r="CE160" s="60"/>
      <c r="CF160" s="60"/>
      <c r="CG160" s="60"/>
      <c r="CH160" s="60"/>
      <c r="CI160" s="60"/>
      <c r="CJ160" s="60"/>
      <c r="CK160" s="60"/>
      <c r="CL160" s="60"/>
      <c r="CM160" s="60"/>
      <c r="CN160" s="60"/>
      <c r="CO160" s="60"/>
      <c r="CP160" s="60"/>
      <c r="CQ160" s="60"/>
      <c r="CR160" s="60"/>
      <c r="CS160" s="60"/>
      <c r="CT160" s="60"/>
      <c r="CU160" s="60"/>
      <c r="CV160" s="60"/>
      <c r="CX160" s="60"/>
      <c r="CY160" s="60"/>
      <c r="CZ160" s="60"/>
      <c r="DA160" s="60"/>
      <c r="DB160" s="60"/>
      <c r="DC160" s="60"/>
      <c r="DD160" s="60"/>
      <c r="DE160" s="60"/>
      <c r="DF160" s="60"/>
      <c r="DG160" s="60"/>
      <c r="DH160" s="60"/>
      <c r="DI160" s="60"/>
      <c r="DJ160" s="60"/>
      <c r="DK160" s="60"/>
      <c r="DL160" s="60"/>
      <c r="DM160" s="60"/>
      <c r="DN160" s="60"/>
      <c r="DO160" s="60"/>
      <c r="DP160" s="60"/>
      <c r="DQ160" s="60"/>
      <c r="DR160" s="60"/>
      <c r="DS160" s="60"/>
      <c r="DT160" s="60"/>
      <c r="DU160" s="60"/>
      <c r="DV160" s="60"/>
      <c r="DW160" s="60"/>
      <c r="DX160" s="60"/>
      <c r="DY160" s="60"/>
      <c r="DZ160" s="60"/>
      <c r="EA160" s="60"/>
      <c r="EB160" s="60"/>
      <c r="EC160" s="60"/>
      <c r="ED160" s="60"/>
      <c r="EE160" s="60"/>
      <c r="EF160" s="60"/>
      <c r="EG160" s="60"/>
      <c r="EH160" s="60"/>
      <c r="EI160" s="60"/>
      <c r="EJ160" s="60"/>
      <c r="EK160" s="60"/>
      <c r="EL160" s="60"/>
      <c r="EM160" s="60"/>
      <c r="EN160" s="60"/>
      <c r="EO160" s="60"/>
      <c r="EP160" s="60"/>
      <c r="EQ160" s="60"/>
      <c r="ER160" s="60"/>
      <c r="ES160" s="60"/>
      <c r="ET160" s="60"/>
    </row>
    <row r="161" spans="1:150" x14ac:dyDescent="0.3">
      <c r="A161" s="60"/>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0"/>
      <c r="Z161" s="60"/>
      <c r="AA161" s="60"/>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Z161" s="60"/>
      <c r="BA161" s="60"/>
      <c r="BB161" s="60"/>
      <c r="BC161" s="60"/>
      <c r="BD161" s="60"/>
      <c r="BE161" s="60"/>
      <c r="BG161" s="60"/>
      <c r="BH161" s="60"/>
      <c r="BI161" s="60"/>
      <c r="BJ161" s="60"/>
      <c r="BK161" s="60"/>
      <c r="BL161" s="60"/>
      <c r="BM161" s="282"/>
      <c r="BO161" s="60"/>
      <c r="BP161" s="60"/>
      <c r="BQ161" s="60"/>
      <c r="BR161" s="60"/>
      <c r="BS161" s="60"/>
      <c r="BT161" s="60"/>
      <c r="BU161" s="60"/>
      <c r="BV161" s="60"/>
      <c r="BW161" s="60"/>
      <c r="BX161" s="60"/>
      <c r="BY161" s="60"/>
      <c r="BZ161" s="60"/>
      <c r="CA161" s="60"/>
      <c r="CB161" s="60"/>
      <c r="CC161" s="60"/>
      <c r="CD161" s="60"/>
      <c r="CE161" s="60"/>
      <c r="CF161" s="60"/>
      <c r="CG161" s="60"/>
      <c r="CH161" s="60"/>
      <c r="CI161" s="60"/>
      <c r="CJ161" s="60"/>
      <c r="CK161" s="60"/>
      <c r="CL161" s="60"/>
      <c r="CM161" s="60"/>
      <c r="CN161" s="60"/>
      <c r="CO161" s="60"/>
      <c r="CP161" s="60"/>
      <c r="CQ161" s="60"/>
      <c r="CR161" s="60"/>
      <c r="CS161" s="60"/>
      <c r="CT161" s="60"/>
      <c r="CU161" s="60"/>
      <c r="CV161" s="60"/>
      <c r="CX161" s="60"/>
      <c r="CY161" s="60"/>
      <c r="CZ161" s="60"/>
      <c r="DA161" s="60"/>
      <c r="DB161" s="60"/>
      <c r="DC161" s="60"/>
      <c r="DD161" s="60"/>
      <c r="DE161" s="60"/>
      <c r="DF161" s="60"/>
      <c r="DG161" s="60"/>
      <c r="DH161" s="60"/>
      <c r="DI161" s="60"/>
      <c r="DJ161" s="60"/>
      <c r="DK161" s="60"/>
      <c r="DL161" s="60"/>
      <c r="DM161" s="60"/>
      <c r="DN161" s="60"/>
      <c r="DO161" s="60"/>
      <c r="DP161" s="60"/>
      <c r="DQ161" s="60"/>
      <c r="DR161" s="60"/>
      <c r="DS161" s="60"/>
      <c r="DT161" s="60"/>
      <c r="DU161" s="60"/>
      <c r="DV161" s="60"/>
      <c r="DW161" s="60"/>
      <c r="DX161" s="60"/>
      <c r="DY161" s="60"/>
      <c r="DZ161" s="60"/>
      <c r="EA161" s="60"/>
      <c r="EB161" s="60"/>
      <c r="EC161" s="60"/>
      <c r="ED161" s="60"/>
      <c r="EE161" s="60"/>
      <c r="EF161" s="60"/>
      <c r="EG161" s="60"/>
      <c r="EH161" s="60"/>
      <c r="EI161" s="60"/>
      <c r="EJ161" s="60"/>
      <c r="EK161" s="60"/>
      <c r="EL161" s="60"/>
      <c r="EM161" s="60"/>
      <c r="EN161" s="60"/>
      <c r="EO161" s="60"/>
      <c r="EP161" s="60"/>
      <c r="EQ161" s="60"/>
      <c r="ER161" s="60"/>
      <c r="ES161" s="60"/>
      <c r="ET161" s="60"/>
    </row>
    <row r="162" spans="1:150" x14ac:dyDescent="0.3">
      <c r="A162" s="60"/>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c r="AA162" s="60"/>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Z162" s="60"/>
      <c r="BA162" s="60"/>
      <c r="BB162" s="60"/>
      <c r="BC162" s="60"/>
      <c r="BD162" s="60"/>
      <c r="BE162" s="60"/>
      <c r="BG162" s="60"/>
      <c r="BH162" s="60"/>
      <c r="BI162" s="60"/>
      <c r="BJ162" s="60"/>
      <c r="BK162" s="60"/>
      <c r="BL162" s="60"/>
      <c r="BM162" s="282"/>
      <c r="BO162" s="60"/>
      <c r="BP162" s="60"/>
      <c r="BQ162" s="60"/>
      <c r="BR162" s="60"/>
      <c r="BS162" s="60"/>
      <c r="BT162" s="60"/>
      <c r="BU162" s="60"/>
      <c r="BV162" s="60"/>
      <c r="BW162" s="60"/>
      <c r="BX162" s="60"/>
      <c r="BY162" s="60"/>
      <c r="BZ162" s="60"/>
      <c r="CA162" s="60"/>
      <c r="CB162" s="60"/>
      <c r="CC162" s="60"/>
      <c r="CD162" s="60"/>
      <c r="CE162" s="60"/>
      <c r="CF162" s="60"/>
      <c r="CG162" s="60"/>
      <c r="CH162" s="60"/>
      <c r="CI162" s="60"/>
      <c r="CJ162" s="60"/>
      <c r="CK162" s="60"/>
      <c r="CL162" s="60"/>
      <c r="CM162" s="60"/>
      <c r="CN162" s="60"/>
      <c r="CO162" s="60"/>
      <c r="CP162" s="60"/>
      <c r="CQ162" s="60"/>
      <c r="CR162" s="60"/>
      <c r="CS162" s="60"/>
      <c r="CT162" s="60"/>
      <c r="CU162" s="60"/>
      <c r="CV162" s="60"/>
      <c r="CX162" s="60"/>
      <c r="CY162" s="60"/>
      <c r="CZ162" s="60"/>
      <c r="DA162" s="60"/>
      <c r="DB162" s="60"/>
      <c r="DC162" s="60"/>
      <c r="DD162" s="60"/>
      <c r="DE162" s="60"/>
      <c r="DF162" s="60"/>
      <c r="DG162" s="60"/>
      <c r="DH162" s="60"/>
      <c r="DI162" s="60"/>
      <c r="DJ162" s="60"/>
      <c r="DK162" s="60"/>
      <c r="DL162" s="60"/>
      <c r="DM162" s="60"/>
      <c r="DN162" s="60"/>
      <c r="DO162" s="60"/>
      <c r="DP162" s="60"/>
      <c r="DQ162" s="60"/>
      <c r="DR162" s="60"/>
      <c r="DS162" s="60"/>
      <c r="DT162" s="60"/>
      <c r="DU162" s="60"/>
      <c r="DV162" s="60"/>
      <c r="DW162" s="60"/>
      <c r="DX162" s="60"/>
      <c r="DY162" s="60"/>
      <c r="DZ162" s="60"/>
      <c r="EA162" s="60"/>
      <c r="EB162" s="60"/>
      <c r="EC162" s="60"/>
      <c r="ED162" s="60"/>
      <c r="EE162" s="60"/>
      <c r="EF162" s="60"/>
      <c r="EG162" s="60"/>
      <c r="EH162" s="60"/>
      <c r="EI162" s="60"/>
      <c r="EJ162" s="60"/>
      <c r="EK162" s="60"/>
      <c r="EL162" s="60"/>
      <c r="EM162" s="60"/>
      <c r="EN162" s="60"/>
      <c r="EO162" s="60"/>
      <c r="EP162" s="60"/>
      <c r="EQ162" s="60"/>
      <c r="ER162" s="60"/>
      <c r="ES162" s="60"/>
      <c r="ET162" s="60"/>
    </row>
    <row r="163" spans="1:150" x14ac:dyDescent="0.3">
      <c r="A163" s="60"/>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Z163" s="60"/>
      <c r="BA163" s="60"/>
      <c r="BB163" s="60"/>
      <c r="BC163" s="60"/>
      <c r="BD163" s="60"/>
      <c r="BE163" s="60"/>
      <c r="BG163" s="60"/>
      <c r="BH163" s="60"/>
      <c r="BI163" s="60"/>
      <c r="BJ163" s="60"/>
      <c r="BK163" s="60"/>
      <c r="BL163" s="60"/>
      <c r="BM163" s="282"/>
      <c r="BO163" s="60"/>
      <c r="BP163" s="60"/>
      <c r="BQ163" s="60"/>
      <c r="BR163" s="60"/>
      <c r="BS163" s="60"/>
      <c r="BT163" s="60"/>
      <c r="BU163" s="60"/>
      <c r="BV163" s="60"/>
      <c r="BW163" s="60"/>
      <c r="BX163" s="60"/>
      <c r="BY163" s="60"/>
      <c r="BZ163" s="60"/>
      <c r="CA163" s="60"/>
      <c r="CB163" s="60"/>
      <c r="CC163" s="60"/>
      <c r="CD163" s="60"/>
      <c r="CE163" s="60"/>
      <c r="CF163" s="60"/>
      <c r="CG163" s="60"/>
      <c r="CH163" s="60"/>
      <c r="CI163" s="60"/>
      <c r="CJ163" s="60"/>
      <c r="CK163" s="60"/>
      <c r="CL163" s="60"/>
      <c r="CM163" s="60"/>
      <c r="CN163" s="60"/>
      <c r="CO163" s="60"/>
      <c r="CP163" s="60"/>
      <c r="CQ163" s="60"/>
      <c r="CR163" s="60"/>
      <c r="CS163" s="60"/>
      <c r="CT163" s="60"/>
      <c r="CU163" s="60"/>
      <c r="CV163" s="60"/>
      <c r="CX163" s="60"/>
      <c r="CY163" s="60"/>
      <c r="CZ163" s="60"/>
      <c r="DA163" s="60"/>
      <c r="DB163" s="60"/>
      <c r="DC163" s="60"/>
      <c r="DD163" s="60"/>
      <c r="DE163" s="60"/>
      <c r="DF163" s="60"/>
      <c r="DG163" s="60"/>
      <c r="DH163" s="60"/>
      <c r="DI163" s="60"/>
      <c r="DJ163" s="60"/>
      <c r="DK163" s="60"/>
      <c r="DL163" s="60"/>
      <c r="DM163" s="60"/>
      <c r="DN163" s="60"/>
      <c r="DO163" s="60"/>
      <c r="DP163" s="60"/>
      <c r="DQ163" s="60"/>
      <c r="DR163" s="60"/>
      <c r="DS163" s="60"/>
      <c r="DT163" s="60"/>
      <c r="DU163" s="60"/>
      <c r="DV163" s="60"/>
      <c r="DW163" s="60"/>
      <c r="DX163" s="60"/>
      <c r="DY163" s="60"/>
      <c r="DZ163" s="60"/>
      <c r="EA163" s="60"/>
      <c r="EB163" s="60"/>
      <c r="EC163" s="60"/>
      <c r="ED163" s="60"/>
      <c r="EE163" s="60"/>
      <c r="EF163" s="60"/>
      <c r="EG163" s="60"/>
      <c r="EH163" s="60"/>
      <c r="EI163" s="60"/>
      <c r="EJ163" s="60"/>
      <c r="EK163" s="60"/>
      <c r="EL163" s="60"/>
      <c r="EM163" s="60"/>
      <c r="EN163" s="60"/>
      <c r="EO163" s="60"/>
      <c r="EP163" s="60"/>
      <c r="EQ163" s="60"/>
      <c r="ER163" s="60"/>
      <c r="ES163" s="60"/>
      <c r="ET163" s="60"/>
    </row>
    <row r="164" spans="1:150" x14ac:dyDescent="0.3">
      <c r="A164" s="60"/>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Z164" s="60"/>
      <c r="BA164" s="60"/>
      <c r="BB164" s="60"/>
      <c r="BC164" s="60"/>
      <c r="BD164" s="60"/>
      <c r="BE164" s="60"/>
      <c r="BG164" s="60"/>
      <c r="BH164" s="60"/>
      <c r="BI164" s="60"/>
      <c r="BJ164" s="60"/>
      <c r="BK164" s="60"/>
      <c r="BL164" s="60"/>
      <c r="BM164" s="282"/>
      <c r="BO164" s="60"/>
      <c r="BP164" s="60"/>
      <c r="BQ164" s="60"/>
      <c r="BR164" s="60"/>
      <c r="BS164" s="60"/>
      <c r="BT164" s="60"/>
      <c r="BU164" s="60"/>
      <c r="BV164" s="60"/>
      <c r="BW164" s="60"/>
      <c r="BX164" s="60"/>
      <c r="BY164" s="60"/>
      <c r="BZ164" s="60"/>
      <c r="CA164" s="60"/>
      <c r="CB164" s="60"/>
      <c r="CC164" s="60"/>
      <c r="CD164" s="60"/>
      <c r="CE164" s="60"/>
      <c r="CF164" s="60"/>
      <c r="CG164" s="60"/>
      <c r="CH164" s="60"/>
      <c r="CI164" s="60"/>
      <c r="CJ164" s="60"/>
      <c r="CK164" s="60"/>
      <c r="CL164" s="60"/>
      <c r="CM164" s="60"/>
      <c r="CN164" s="60"/>
      <c r="CO164" s="60"/>
      <c r="CP164" s="60"/>
      <c r="CQ164" s="60"/>
      <c r="CR164" s="60"/>
      <c r="CS164" s="60"/>
      <c r="CT164" s="60"/>
      <c r="CU164" s="60"/>
      <c r="CV164" s="60"/>
      <c r="CX164" s="60"/>
      <c r="CY164" s="60"/>
      <c r="CZ164" s="60"/>
      <c r="DA164" s="60"/>
      <c r="DB164" s="60"/>
      <c r="DC164" s="60"/>
      <c r="DD164" s="60"/>
      <c r="DE164" s="60"/>
      <c r="DF164" s="60"/>
      <c r="DG164" s="60"/>
      <c r="DH164" s="60"/>
      <c r="DI164" s="60"/>
      <c r="DJ164" s="60"/>
      <c r="DK164" s="60"/>
      <c r="DL164" s="60"/>
      <c r="DM164" s="60"/>
      <c r="DN164" s="60"/>
      <c r="DO164" s="60"/>
      <c r="DP164" s="60"/>
      <c r="DQ164" s="60"/>
      <c r="DR164" s="60"/>
      <c r="DS164" s="60"/>
      <c r="DT164" s="60"/>
      <c r="DU164" s="60"/>
      <c r="DV164" s="60"/>
      <c r="DW164" s="60"/>
      <c r="DX164" s="60"/>
      <c r="DY164" s="60"/>
      <c r="DZ164" s="60"/>
      <c r="EA164" s="60"/>
      <c r="EB164" s="60"/>
      <c r="EC164" s="60"/>
      <c r="ED164" s="60"/>
      <c r="EE164" s="60"/>
      <c r="EF164" s="60"/>
      <c r="EG164" s="60"/>
      <c r="EH164" s="60"/>
      <c r="EI164" s="60"/>
      <c r="EJ164" s="60"/>
      <c r="EK164" s="60"/>
      <c r="EL164" s="60"/>
      <c r="EM164" s="60"/>
      <c r="EN164" s="60"/>
      <c r="EO164" s="60"/>
      <c r="EP164" s="60"/>
      <c r="EQ164" s="60"/>
      <c r="ER164" s="60"/>
      <c r="ES164" s="60"/>
      <c r="ET164" s="60"/>
    </row>
    <row r="165" spans="1:150" x14ac:dyDescent="0.3">
      <c r="A165" s="60"/>
      <c r="B165" s="60"/>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Z165" s="60"/>
      <c r="BA165" s="60"/>
      <c r="BB165" s="60"/>
      <c r="BC165" s="60"/>
      <c r="BD165" s="60"/>
      <c r="BE165" s="60"/>
      <c r="BG165" s="60"/>
      <c r="BH165" s="60"/>
      <c r="BI165" s="60"/>
      <c r="BJ165" s="60"/>
      <c r="BK165" s="60"/>
      <c r="BL165" s="60"/>
      <c r="BM165" s="282"/>
      <c r="BO165" s="60"/>
      <c r="BP165" s="60"/>
      <c r="BQ165" s="60"/>
      <c r="BR165" s="60"/>
      <c r="BS165" s="60"/>
      <c r="BT165" s="60"/>
      <c r="BU165" s="60"/>
      <c r="BV165" s="60"/>
      <c r="BW165" s="60"/>
      <c r="BX165" s="60"/>
      <c r="BY165" s="60"/>
      <c r="BZ165" s="60"/>
      <c r="CA165" s="60"/>
      <c r="CB165" s="60"/>
      <c r="CC165" s="60"/>
      <c r="CD165" s="60"/>
      <c r="CE165" s="60"/>
      <c r="CF165" s="60"/>
      <c r="CG165" s="60"/>
      <c r="CH165" s="60"/>
      <c r="CI165" s="60"/>
      <c r="CJ165" s="60"/>
      <c r="CK165" s="60"/>
      <c r="CL165" s="60"/>
      <c r="CM165" s="60"/>
      <c r="CN165" s="60"/>
      <c r="CO165" s="60"/>
      <c r="CP165" s="60"/>
      <c r="CQ165" s="60"/>
      <c r="CR165" s="60"/>
      <c r="CS165" s="60"/>
      <c r="CT165" s="60"/>
      <c r="CU165" s="60"/>
      <c r="CV165" s="60"/>
      <c r="CX165" s="60"/>
      <c r="CY165" s="60"/>
      <c r="CZ165" s="60"/>
      <c r="DA165" s="60"/>
      <c r="DB165" s="60"/>
      <c r="DC165" s="60"/>
      <c r="DD165" s="60"/>
      <c r="DE165" s="60"/>
      <c r="DF165" s="60"/>
      <c r="DG165" s="60"/>
      <c r="DH165" s="60"/>
      <c r="DI165" s="60"/>
      <c r="DJ165" s="60"/>
      <c r="DK165" s="60"/>
      <c r="DL165" s="60"/>
      <c r="DM165" s="60"/>
      <c r="DN165" s="60"/>
      <c r="DO165" s="60"/>
      <c r="DP165" s="60"/>
      <c r="DQ165" s="60"/>
      <c r="DR165" s="60"/>
      <c r="DS165" s="60"/>
      <c r="DT165" s="60"/>
      <c r="DU165" s="60"/>
      <c r="DV165" s="60"/>
      <c r="DW165" s="60"/>
      <c r="DX165" s="60"/>
      <c r="DY165" s="60"/>
      <c r="DZ165" s="60"/>
      <c r="EA165" s="60"/>
      <c r="EB165" s="60"/>
      <c r="EC165" s="60"/>
      <c r="ED165" s="60"/>
      <c r="EE165" s="60"/>
      <c r="EF165" s="60"/>
      <c r="EG165" s="60"/>
      <c r="EH165" s="60"/>
      <c r="EI165" s="60"/>
      <c r="EJ165" s="60"/>
      <c r="EK165" s="60"/>
      <c r="EL165" s="60"/>
      <c r="EM165" s="60"/>
      <c r="EN165" s="60"/>
      <c r="EO165" s="60"/>
      <c r="EP165" s="60"/>
      <c r="EQ165" s="60"/>
      <c r="ER165" s="60"/>
      <c r="ES165" s="60"/>
      <c r="ET165" s="60"/>
    </row>
    <row r="166" spans="1:150" x14ac:dyDescent="0.3">
      <c r="A166" s="60"/>
      <c r="B166" s="60"/>
      <c r="C166" s="60"/>
      <c r="D166" s="60"/>
      <c r="E166" s="60"/>
      <c r="F166" s="60"/>
      <c r="G166" s="60"/>
      <c r="H166" s="60"/>
      <c r="I166" s="60"/>
      <c r="J166" s="60"/>
      <c r="K166" s="60"/>
      <c r="L166" s="60"/>
      <c r="M166" s="60"/>
      <c r="N166" s="60"/>
      <c r="O166" s="60"/>
      <c r="P166" s="60"/>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Z166" s="60"/>
      <c r="BA166" s="60"/>
      <c r="BB166" s="60"/>
      <c r="BC166" s="60"/>
      <c r="BD166" s="60"/>
      <c r="BE166" s="60"/>
      <c r="BG166" s="60"/>
      <c r="BH166" s="60"/>
      <c r="BI166" s="60"/>
      <c r="BJ166" s="60"/>
      <c r="BK166" s="60"/>
      <c r="BL166" s="60"/>
      <c r="BM166" s="282"/>
      <c r="BO166" s="60"/>
      <c r="BP166" s="60"/>
      <c r="BQ166" s="60"/>
      <c r="BR166" s="60"/>
      <c r="BS166" s="60"/>
      <c r="BT166" s="60"/>
      <c r="BU166" s="60"/>
      <c r="BV166" s="60"/>
      <c r="BW166" s="60"/>
      <c r="BX166" s="60"/>
      <c r="BY166" s="60"/>
      <c r="BZ166" s="60"/>
      <c r="CA166" s="60"/>
      <c r="CB166" s="60"/>
      <c r="CC166" s="60"/>
      <c r="CD166" s="60"/>
      <c r="CE166" s="60"/>
      <c r="CF166" s="60"/>
      <c r="CG166" s="60"/>
      <c r="CH166" s="60"/>
      <c r="CI166" s="60"/>
      <c r="CJ166" s="60"/>
      <c r="CK166" s="60"/>
      <c r="CL166" s="60"/>
      <c r="CM166" s="60"/>
      <c r="CN166" s="60"/>
      <c r="CO166" s="60"/>
      <c r="CP166" s="60"/>
      <c r="CQ166" s="60"/>
      <c r="CR166" s="60"/>
      <c r="CS166" s="60"/>
      <c r="CT166" s="60"/>
      <c r="CU166" s="60"/>
      <c r="CV166" s="60"/>
      <c r="CX166" s="60"/>
      <c r="CY166" s="60"/>
      <c r="CZ166" s="60"/>
      <c r="DA166" s="60"/>
      <c r="DB166" s="60"/>
      <c r="DC166" s="60"/>
      <c r="DD166" s="60"/>
      <c r="DE166" s="60"/>
      <c r="DF166" s="60"/>
      <c r="DG166" s="60"/>
      <c r="DH166" s="60"/>
      <c r="DI166" s="60"/>
      <c r="DJ166" s="60"/>
      <c r="DK166" s="60"/>
      <c r="DL166" s="60"/>
      <c r="DM166" s="60"/>
      <c r="DN166" s="60"/>
      <c r="DO166" s="60"/>
      <c r="DP166" s="60"/>
      <c r="DQ166" s="60"/>
      <c r="DR166" s="60"/>
      <c r="DS166" s="60"/>
      <c r="DT166" s="60"/>
      <c r="DU166" s="60"/>
      <c r="DV166" s="60"/>
      <c r="DW166" s="60"/>
      <c r="DX166" s="60"/>
      <c r="DY166" s="60"/>
      <c r="DZ166" s="60"/>
      <c r="EA166" s="60"/>
      <c r="EB166" s="60"/>
      <c r="EC166" s="60"/>
      <c r="ED166" s="60"/>
      <c r="EE166" s="60"/>
      <c r="EF166" s="60"/>
      <c r="EG166" s="60"/>
      <c r="EH166" s="60"/>
      <c r="EI166" s="60"/>
      <c r="EJ166" s="60"/>
      <c r="EK166" s="60"/>
      <c r="EL166" s="60"/>
      <c r="EM166" s="60"/>
      <c r="EN166" s="60"/>
      <c r="EO166" s="60"/>
      <c r="EP166" s="60"/>
      <c r="EQ166" s="60"/>
      <c r="ER166" s="60"/>
      <c r="ES166" s="60"/>
      <c r="ET166" s="60"/>
    </row>
    <row r="167" spans="1:150" x14ac:dyDescent="0.3">
      <c r="A167" s="60"/>
      <c r="B167" s="60"/>
      <c r="C167" s="60"/>
      <c r="D167" s="60"/>
      <c r="E167" s="60"/>
      <c r="F167" s="60"/>
      <c r="G167" s="60"/>
      <c r="H167" s="60"/>
      <c r="I167" s="60"/>
      <c r="J167" s="60"/>
      <c r="K167" s="60"/>
      <c r="L167" s="60"/>
      <c r="M167" s="60"/>
      <c r="N167" s="60"/>
      <c r="O167" s="60"/>
      <c r="P167" s="60"/>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Z167" s="60"/>
      <c r="BA167" s="60"/>
      <c r="BB167" s="60"/>
      <c r="BC167" s="60"/>
      <c r="BD167" s="60"/>
      <c r="BE167" s="60"/>
      <c r="BG167" s="60"/>
      <c r="BH167" s="60"/>
      <c r="BI167" s="60"/>
      <c r="BJ167" s="60"/>
      <c r="BK167" s="60"/>
      <c r="BL167" s="60"/>
      <c r="BM167" s="282"/>
      <c r="BO167" s="60"/>
      <c r="BP167" s="60"/>
      <c r="BQ167" s="60"/>
      <c r="BR167" s="60"/>
      <c r="BS167" s="60"/>
      <c r="BT167" s="60"/>
      <c r="BU167" s="60"/>
      <c r="BV167" s="60"/>
      <c r="BW167" s="60"/>
      <c r="BX167" s="60"/>
      <c r="BY167" s="60"/>
      <c r="BZ167" s="60"/>
      <c r="CA167" s="60"/>
      <c r="CB167" s="60"/>
      <c r="CC167" s="60"/>
      <c r="CD167" s="60"/>
      <c r="CE167" s="60"/>
      <c r="CF167" s="60"/>
      <c r="CG167" s="60"/>
      <c r="CH167" s="60"/>
      <c r="CI167" s="60"/>
      <c r="CJ167" s="60"/>
      <c r="CK167" s="60"/>
      <c r="CL167" s="60"/>
      <c r="CM167" s="60"/>
      <c r="CN167" s="60"/>
      <c r="CO167" s="60"/>
      <c r="CP167" s="60"/>
      <c r="CQ167" s="60"/>
      <c r="CR167" s="60"/>
      <c r="CS167" s="60"/>
      <c r="CT167" s="60"/>
      <c r="CU167" s="60"/>
      <c r="CV167" s="60"/>
      <c r="CX167" s="60"/>
      <c r="CY167" s="60"/>
      <c r="CZ167" s="60"/>
      <c r="DA167" s="60"/>
      <c r="DB167" s="60"/>
      <c r="DC167" s="60"/>
      <c r="DD167" s="60"/>
      <c r="DE167" s="60"/>
      <c r="DF167" s="60"/>
      <c r="DG167" s="60"/>
      <c r="DH167" s="60"/>
      <c r="DI167" s="60"/>
      <c r="DJ167" s="60"/>
      <c r="DK167" s="60"/>
      <c r="DL167" s="60"/>
      <c r="DM167" s="60"/>
      <c r="DN167" s="60"/>
      <c r="DO167" s="60"/>
      <c r="DP167" s="60"/>
      <c r="DQ167" s="60"/>
      <c r="DR167" s="60"/>
      <c r="DS167" s="60"/>
      <c r="DT167" s="60"/>
      <c r="DU167" s="60"/>
      <c r="DV167" s="60"/>
      <c r="DW167" s="60"/>
      <c r="DX167" s="60"/>
      <c r="DY167" s="60"/>
      <c r="DZ167" s="60"/>
      <c r="EA167" s="60"/>
      <c r="EB167" s="60"/>
      <c r="EC167" s="60"/>
      <c r="ED167" s="60"/>
      <c r="EE167" s="60"/>
      <c r="EF167" s="60"/>
      <c r="EG167" s="60"/>
      <c r="EH167" s="60"/>
      <c r="EI167" s="60"/>
      <c r="EJ167" s="60"/>
      <c r="EK167" s="60"/>
      <c r="EL167" s="60"/>
      <c r="EM167" s="60"/>
      <c r="EN167" s="60"/>
      <c r="EO167" s="60"/>
      <c r="EP167" s="60"/>
      <c r="EQ167" s="60"/>
      <c r="ER167" s="60"/>
      <c r="ES167" s="60"/>
      <c r="ET167" s="60"/>
    </row>
    <row r="168" spans="1:150" x14ac:dyDescent="0.3">
      <c r="A168" s="60"/>
      <c r="B168" s="60"/>
      <c r="C168" s="60"/>
      <c r="D168" s="60"/>
      <c r="E168" s="60"/>
      <c r="F168" s="60"/>
      <c r="G168" s="60"/>
      <c r="H168" s="60"/>
      <c r="I168" s="60"/>
      <c r="J168" s="60"/>
      <c r="K168" s="60"/>
      <c r="L168" s="60"/>
      <c r="M168" s="60"/>
      <c r="N168" s="60"/>
      <c r="O168" s="60"/>
      <c r="P168" s="60"/>
      <c r="Q168" s="60"/>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Z168" s="60"/>
      <c r="BA168" s="60"/>
      <c r="BB168" s="60"/>
      <c r="BC168" s="60"/>
      <c r="BD168" s="60"/>
      <c r="BE168" s="60"/>
      <c r="BG168" s="60"/>
      <c r="BH168" s="60"/>
      <c r="BI168" s="60"/>
      <c r="BJ168" s="60"/>
      <c r="BK168" s="60"/>
      <c r="BL168" s="60"/>
      <c r="BM168" s="282"/>
      <c r="BO168" s="60"/>
      <c r="BP168" s="60"/>
      <c r="BQ168" s="60"/>
      <c r="BR168" s="60"/>
      <c r="BS168" s="60"/>
      <c r="BT168" s="60"/>
      <c r="BU168" s="60"/>
      <c r="BV168" s="60"/>
      <c r="BW168" s="60"/>
      <c r="BX168" s="60"/>
      <c r="BY168" s="60"/>
      <c r="BZ168" s="60"/>
      <c r="CA168" s="60"/>
      <c r="CB168" s="60"/>
      <c r="CC168" s="60"/>
      <c r="CD168" s="60"/>
      <c r="CE168" s="60"/>
      <c r="CF168" s="60"/>
      <c r="CG168" s="60"/>
      <c r="CH168" s="60"/>
      <c r="CI168" s="60"/>
      <c r="CJ168" s="60"/>
      <c r="CK168" s="60"/>
      <c r="CL168" s="60"/>
      <c r="CM168" s="60"/>
      <c r="CN168" s="60"/>
      <c r="CO168" s="60"/>
      <c r="CP168" s="60"/>
      <c r="CQ168" s="60"/>
      <c r="CR168" s="60"/>
      <c r="CS168" s="60"/>
      <c r="CT168" s="60"/>
      <c r="CU168" s="60"/>
      <c r="CV168" s="60"/>
      <c r="CX168" s="60"/>
      <c r="CY168" s="60"/>
      <c r="CZ168" s="60"/>
      <c r="DA168" s="60"/>
      <c r="DB168" s="60"/>
      <c r="DC168" s="60"/>
      <c r="DD168" s="60"/>
      <c r="DE168" s="60"/>
      <c r="DF168" s="60"/>
      <c r="DG168" s="60"/>
      <c r="DH168" s="60"/>
      <c r="DI168" s="60"/>
      <c r="DJ168" s="60"/>
      <c r="DK168" s="60"/>
      <c r="DL168" s="60"/>
      <c r="DM168" s="60"/>
      <c r="DN168" s="60"/>
      <c r="DO168" s="60"/>
      <c r="DP168" s="60"/>
      <c r="DQ168" s="60"/>
      <c r="DR168" s="60"/>
      <c r="DS168" s="60"/>
      <c r="DT168" s="60"/>
      <c r="DU168" s="60"/>
      <c r="DV168" s="60"/>
      <c r="DW168" s="60"/>
      <c r="DX168" s="60"/>
      <c r="DY168" s="60"/>
      <c r="DZ168" s="60"/>
      <c r="EA168" s="60"/>
      <c r="EB168" s="60"/>
      <c r="EC168" s="60"/>
      <c r="ED168" s="60"/>
      <c r="EE168" s="60"/>
      <c r="EF168" s="60"/>
      <c r="EG168" s="60"/>
      <c r="EH168" s="60"/>
      <c r="EI168" s="60"/>
      <c r="EJ168" s="60"/>
      <c r="EK168" s="60"/>
      <c r="EL168" s="60"/>
      <c r="EM168" s="60"/>
      <c r="EN168" s="60"/>
      <c r="EO168" s="60"/>
      <c r="EP168" s="60"/>
      <c r="EQ168" s="60"/>
      <c r="ER168" s="60"/>
      <c r="ES168" s="60"/>
      <c r="ET168" s="60"/>
    </row>
    <row r="169" spans="1:150" x14ac:dyDescent="0.3">
      <c r="A169" s="60"/>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Z169" s="60"/>
      <c r="BA169" s="60"/>
      <c r="BB169" s="60"/>
      <c r="BC169" s="60"/>
      <c r="BD169" s="60"/>
      <c r="BE169" s="60"/>
      <c r="BG169" s="60"/>
      <c r="BH169" s="60"/>
      <c r="BI169" s="60"/>
      <c r="BJ169" s="60"/>
      <c r="BK169" s="60"/>
      <c r="BL169" s="60"/>
      <c r="BM169" s="282"/>
      <c r="BO169" s="60"/>
      <c r="BP169" s="60"/>
      <c r="BQ169" s="60"/>
      <c r="BR169" s="60"/>
      <c r="BS169" s="60"/>
      <c r="BT169" s="60"/>
      <c r="BU169" s="60"/>
      <c r="BV169" s="60"/>
      <c r="BW169" s="60"/>
      <c r="BX169" s="60"/>
      <c r="BY169" s="60"/>
      <c r="BZ169" s="60"/>
      <c r="CA169" s="60"/>
      <c r="CB169" s="60"/>
      <c r="CC169" s="60"/>
      <c r="CD169" s="60"/>
      <c r="CE169" s="60"/>
      <c r="CF169" s="60"/>
      <c r="CG169" s="60"/>
      <c r="CH169" s="60"/>
      <c r="CI169" s="60"/>
      <c r="CJ169" s="60"/>
      <c r="CK169" s="60"/>
      <c r="CL169" s="60"/>
      <c r="CM169" s="60"/>
      <c r="CN169" s="60"/>
      <c r="CO169" s="60"/>
      <c r="CP169" s="60"/>
      <c r="CQ169" s="60"/>
      <c r="CR169" s="60"/>
      <c r="CS169" s="60"/>
      <c r="CT169" s="60"/>
      <c r="CU169" s="60"/>
      <c r="CV169" s="60"/>
      <c r="CX169" s="60"/>
      <c r="CY169" s="60"/>
      <c r="CZ169" s="60"/>
      <c r="DA169" s="60"/>
      <c r="DB169" s="60"/>
      <c r="DC169" s="60"/>
      <c r="DD169" s="60"/>
      <c r="DE169" s="60"/>
      <c r="DF169" s="60"/>
      <c r="DG169" s="60"/>
      <c r="DH169" s="60"/>
      <c r="DI169" s="60"/>
      <c r="DJ169" s="60"/>
      <c r="DK169" s="60"/>
      <c r="DL169" s="60"/>
      <c r="DM169" s="60"/>
      <c r="DN169" s="60"/>
      <c r="DO169" s="60"/>
      <c r="DP169" s="60"/>
      <c r="DQ169" s="60"/>
      <c r="DR169" s="60"/>
      <c r="DS169" s="60"/>
      <c r="DT169" s="60"/>
      <c r="DU169" s="60"/>
      <c r="DV169" s="60"/>
      <c r="DW169" s="60"/>
      <c r="DX169" s="60"/>
      <c r="DY169" s="60"/>
      <c r="DZ169" s="60"/>
      <c r="EA169" s="60"/>
      <c r="EB169" s="60"/>
      <c r="EC169" s="60"/>
      <c r="ED169" s="60"/>
      <c r="EE169" s="60"/>
      <c r="EF169" s="60"/>
      <c r="EG169" s="60"/>
      <c r="EH169" s="60"/>
      <c r="EI169" s="60"/>
      <c r="EJ169" s="60"/>
      <c r="EK169" s="60"/>
      <c r="EL169" s="60"/>
      <c r="EM169" s="60"/>
      <c r="EN169" s="60"/>
      <c r="EO169" s="60"/>
      <c r="EP169" s="60"/>
      <c r="EQ169" s="60"/>
      <c r="ER169" s="60"/>
      <c r="ES169" s="60"/>
      <c r="ET169" s="60"/>
    </row>
    <row r="170" spans="1:150" x14ac:dyDescent="0.3">
      <c r="A170" s="60"/>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Z170" s="60"/>
      <c r="BA170" s="60"/>
      <c r="BB170" s="60"/>
      <c r="BC170" s="60"/>
      <c r="BD170" s="60"/>
      <c r="BE170" s="60"/>
      <c r="BG170" s="60"/>
      <c r="BH170" s="60"/>
      <c r="BI170" s="60"/>
      <c r="BJ170" s="60"/>
      <c r="BK170" s="60"/>
      <c r="BL170" s="60"/>
      <c r="BM170" s="282"/>
      <c r="BO170" s="60"/>
      <c r="BP170" s="60"/>
      <c r="BQ170" s="60"/>
      <c r="BR170" s="60"/>
      <c r="BS170" s="60"/>
      <c r="BT170" s="60"/>
      <c r="BU170" s="60"/>
      <c r="BV170" s="60"/>
      <c r="BW170" s="60"/>
      <c r="BX170" s="60"/>
      <c r="BY170" s="60"/>
      <c r="BZ170" s="60"/>
      <c r="CA170" s="60"/>
      <c r="CB170" s="60"/>
      <c r="CC170" s="60"/>
      <c r="CD170" s="60"/>
      <c r="CE170" s="60"/>
      <c r="CF170" s="60"/>
      <c r="CG170" s="60"/>
      <c r="CH170" s="60"/>
      <c r="CI170" s="60"/>
      <c r="CJ170" s="60"/>
      <c r="CK170" s="60"/>
      <c r="CL170" s="60"/>
      <c r="CM170" s="60"/>
      <c r="CN170" s="60"/>
      <c r="CO170" s="60"/>
      <c r="CP170" s="60"/>
      <c r="CQ170" s="60"/>
      <c r="CR170" s="60"/>
      <c r="CS170" s="60"/>
      <c r="CT170" s="60"/>
      <c r="CU170" s="60"/>
      <c r="CV170" s="60"/>
      <c r="CX170" s="60"/>
      <c r="CY170" s="60"/>
      <c r="CZ170" s="60"/>
      <c r="DA170" s="60"/>
      <c r="DB170" s="60"/>
      <c r="DC170" s="60"/>
      <c r="DD170" s="60"/>
      <c r="DE170" s="60"/>
      <c r="DF170" s="60"/>
      <c r="DG170" s="60"/>
      <c r="DH170" s="60"/>
      <c r="DI170" s="60"/>
      <c r="DJ170" s="60"/>
      <c r="DK170" s="60"/>
      <c r="DL170" s="60"/>
      <c r="DM170" s="60"/>
      <c r="DN170" s="60"/>
      <c r="DO170" s="60"/>
      <c r="DP170" s="60"/>
      <c r="DQ170" s="60"/>
      <c r="DR170" s="60"/>
      <c r="DS170" s="60"/>
      <c r="DT170" s="60"/>
      <c r="DU170" s="60"/>
      <c r="DV170" s="60"/>
      <c r="DW170" s="60"/>
      <c r="DX170" s="60"/>
      <c r="DY170" s="60"/>
      <c r="DZ170" s="60"/>
      <c r="EA170" s="60"/>
      <c r="EB170" s="60"/>
      <c r="EC170" s="60"/>
      <c r="ED170" s="60"/>
      <c r="EE170" s="60"/>
      <c r="EF170" s="60"/>
      <c r="EG170" s="60"/>
      <c r="EH170" s="60"/>
      <c r="EI170" s="60"/>
      <c r="EJ170" s="60"/>
      <c r="EK170" s="60"/>
      <c r="EL170" s="60"/>
      <c r="EM170" s="60"/>
      <c r="EN170" s="60"/>
      <c r="EO170" s="60"/>
      <c r="EP170" s="60"/>
      <c r="EQ170" s="60"/>
      <c r="ER170" s="60"/>
      <c r="ES170" s="60"/>
      <c r="ET170" s="60"/>
    </row>
    <row r="171" spans="1:150" x14ac:dyDescent="0.3">
      <c r="A171" s="60"/>
      <c r="B171" s="60"/>
      <c r="C171" s="60"/>
      <c r="D171" s="60"/>
      <c r="E171" s="60"/>
      <c r="F171" s="60"/>
      <c r="G171" s="60"/>
      <c r="H171" s="60"/>
      <c r="I171" s="60"/>
      <c r="J171" s="60"/>
      <c r="K171" s="60"/>
      <c r="L171" s="60"/>
      <c r="M171" s="60"/>
      <c r="N171" s="60"/>
      <c r="O171" s="60"/>
      <c r="P171" s="60"/>
      <c r="Q171" s="60"/>
      <c r="R171" s="60"/>
      <c r="S171" s="60"/>
      <c r="T171" s="60"/>
      <c r="U171" s="60"/>
      <c r="V171" s="60"/>
      <c r="W171" s="60"/>
      <c r="X171" s="60"/>
      <c r="Y171" s="60"/>
      <c r="Z171" s="60"/>
      <c r="AA171" s="60"/>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Z171" s="60"/>
      <c r="BA171" s="60"/>
      <c r="BB171" s="60"/>
      <c r="BC171" s="60"/>
      <c r="BD171" s="60"/>
      <c r="BE171" s="60"/>
      <c r="BG171" s="60"/>
      <c r="BH171" s="60"/>
      <c r="BI171" s="60"/>
      <c r="BJ171" s="60"/>
      <c r="BK171" s="60"/>
      <c r="BL171" s="60"/>
      <c r="BM171" s="282"/>
      <c r="BO171" s="60"/>
      <c r="BP171" s="60"/>
      <c r="BQ171" s="60"/>
      <c r="BR171" s="60"/>
      <c r="BS171" s="60"/>
      <c r="BT171" s="60"/>
      <c r="BU171" s="60"/>
      <c r="BV171" s="60"/>
      <c r="BW171" s="60"/>
      <c r="BX171" s="60"/>
      <c r="BY171" s="60"/>
      <c r="BZ171" s="60"/>
      <c r="CA171" s="60"/>
      <c r="CB171" s="60"/>
      <c r="CC171" s="60"/>
      <c r="CD171" s="60"/>
      <c r="CE171" s="60"/>
      <c r="CF171" s="60"/>
      <c r="CG171" s="60"/>
      <c r="CH171" s="60"/>
      <c r="CI171" s="60"/>
      <c r="CJ171" s="60"/>
      <c r="CK171" s="60"/>
      <c r="CL171" s="60"/>
      <c r="CM171" s="60"/>
      <c r="CN171" s="60"/>
      <c r="CO171" s="60"/>
      <c r="CP171" s="60"/>
      <c r="CQ171" s="60"/>
      <c r="CR171" s="60"/>
      <c r="CS171" s="60"/>
      <c r="CT171" s="60"/>
      <c r="CU171" s="60"/>
      <c r="CV171" s="60"/>
      <c r="CX171" s="60"/>
      <c r="CY171" s="60"/>
      <c r="CZ171" s="60"/>
      <c r="DA171" s="60"/>
      <c r="DB171" s="60"/>
      <c r="DC171" s="60"/>
      <c r="DD171" s="60"/>
      <c r="DE171" s="60"/>
      <c r="DF171" s="60"/>
      <c r="DG171" s="60"/>
      <c r="DH171" s="60"/>
      <c r="DI171" s="60"/>
      <c r="DJ171" s="60"/>
      <c r="DK171" s="60"/>
      <c r="DL171" s="60"/>
      <c r="DM171" s="60"/>
      <c r="DN171" s="60"/>
      <c r="DO171" s="60"/>
      <c r="DP171" s="60"/>
      <c r="DQ171" s="60"/>
      <c r="DR171" s="60"/>
      <c r="DS171" s="60"/>
      <c r="DT171" s="60"/>
      <c r="DU171" s="60"/>
      <c r="DV171" s="60"/>
      <c r="DW171" s="60"/>
      <c r="DX171" s="60"/>
      <c r="DY171" s="60"/>
      <c r="DZ171" s="60"/>
      <c r="EA171" s="60"/>
      <c r="EB171" s="60"/>
      <c r="EC171" s="60"/>
      <c r="ED171" s="60"/>
      <c r="EE171" s="60"/>
      <c r="EF171" s="60"/>
      <c r="EG171" s="60"/>
      <c r="EH171" s="60"/>
      <c r="EI171" s="60"/>
      <c r="EJ171" s="60"/>
      <c r="EK171" s="60"/>
      <c r="EL171" s="60"/>
      <c r="EM171" s="60"/>
      <c r="EN171" s="60"/>
      <c r="EO171" s="60"/>
      <c r="EP171" s="60"/>
      <c r="EQ171" s="60"/>
      <c r="ER171" s="60"/>
      <c r="ES171" s="60"/>
      <c r="ET171" s="60"/>
    </row>
    <row r="172" spans="1:150" x14ac:dyDescent="0.3">
      <c r="A172" s="60"/>
      <c r="B172" s="60"/>
      <c r="C172" s="60"/>
      <c r="D172" s="60"/>
      <c r="E172" s="60"/>
      <c r="F172" s="60"/>
      <c r="G172" s="60"/>
      <c r="H172" s="60"/>
      <c r="I172" s="60"/>
      <c r="J172" s="60"/>
      <c r="K172" s="60"/>
      <c r="L172" s="60"/>
      <c r="M172" s="60"/>
      <c r="N172" s="60"/>
      <c r="O172" s="60"/>
      <c r="P172" s="60"/>
      <c r="Q172" s="60"/>
      <c r="R172" s="60"/>
      <c r="S172" s="60"/>
      <c r="T172" s="60"/>
      <c r="U172" s="60"/>
      <c r="V172" s="60"/>
      <c r="W172" s="60"/>
      <c r="X172" s="60"/>
      <c r="Y172" s="60"/>
      <c r="Z172" s="60"/>
      <c r="AA172" s="60"/>
      <c r="AB172" s="60"/>
      <c r="AC172" s="60"/>
      <c r="AD172" s="60"/>
      <c r="AE172" s="60"/>
      <c r="AF172" s="60"/>
      <c r="AG172" s="60"/>
      <c r="AH172" s="60"/>
      <c r="AI172" s="60"/>
      <c r="AJ172" s="60"/>
      <c r="AK172" s="60"/>
      <c r="AL172" s="60"/>
      <c r="AM172" s="60"/>
      <c r="AN172" s="60"/>
      <c r="AO172" s="60"/>
      <c r="AP172" s="60"/>
      <c r="AQ172" s="60"/>
      <c r="AR172" s="60"/>
      <c r="AS172" s="60"/>
      <c r="AT172" s="60"/>
      <c r="AU172" s="60"/>
      <c r="AV172" s="60"/>
      <c r="AW172" s="60"/>
      <c r="AX172" s="60"/>
      <c r="AZ172" s="60"/>
      <c r="BA172" s="60"/>
      <c r="BB172" s="60"/>
      <c r="BC172" s="60"/>
      <c r="BD172" s="60"/>
      <c r="BE172" s="60"/>
      <c r="BG172" s="60"/>
      <c r="BH172" s="60"/>
      <c r="BI172" s="60"/>
      <c r="BJ172" s="60"/>
      <c r="BK172" s="60"/>
      <c r="BL172" s="60"/>
      <c r="BM172" s="282"/>
      <c r="BO172" s="60"/>
      <c r="BP172" s="60"/>
      <c r="BQ172" s="60"/>
      <c r="BR172" s="60"/>
      <c r="BS172" s="60"/>
      <c r="BT172" s="60"/>
      <c r="BU172" s="60"/>
      <c r="BV172" s="60"/>
      <c r="BW172" s="60"/>
      <c r="BX172" s="60"/>
      <c r="BY172" s="60"/>
      <c r="BZ172" s="60"/>
      <c r="CA172" s="60"/>
      <c r="CB172" s="60"/>
      <c r="CC172" s="60"/>
      <c r="CD172" s="60"/>
      <c r="CE172" s="60"/>
      <c r="CF172" s="60"/>
      <c r="CG172" s="60"/>
      <c r="CH172" s="60"/>
      <c r="CI172" s="60"/>
      <c r="CJ172" s="60"/>
      <c r="CK172" s="60"/>
      <c r="CL172" s="60"/>
      <c r="CM172" s="60"/>
      <c r="CN172" s="60"/>
      <c r="CO172" s="60"/>
      <c r="CP172" s="60"/>
      <c r="CQ172" s="60"/>
      <c r="CR172" s="60"/>
      <c r="CS172" s="60"/>
      <c r="CT172" s="60"/>
      <c r="CU172" s="60"/>
      <c r="CV172" s="60"/>
      <c r="CX172" s="60"/>
      <c r="CY172" s="60"/>
      <c r="CZ172" s="60"/>
      <c r="DA172" s="60"/>
      <c r="DB172" s="60"/>
      <c r="DC172" s="60"/>
      <c r="DD172" s="60"/>
      <c r="DE172" s="60"/>
      <c r="DF172" s="60"/>
      <c r="DG172" s="60"/>
      <c r="DH172" s="60"/>
      <c r="DI172" s="60"/>
      <c r="DJ172" s="60"/>
      <c r="DK172" s="60"/>
      <c r="DL172" s="60"/>
      <c r="DM172" s="60"/>
      <c r="DN172" s="60"/>
      <c r="DO172" s="60"/>
      <c r="DP172" s="60"/>
      <c r="DQ172" s="60"/>
      <c r="DR172" s="60"/>
      <c r="DS172" s="60"/>
      <c r="DT172" s="60"/>
      <c r="DU172" s="60"/>
      <c r="DV172" s="60"/>
      <c r="DW172" s="60"/>
      <c r="DX172" s="60"/>
      <c r="DY172" s="60"/>
      <c r="DZ172" s="60"/>
      <c r="EA172" s="60"/>
      <c r="EB172" s="60"/>
      <c r="EC172" s="60"/>
      <c r="ED172" s="60"/>
      <c r="EE172" s="60"/>
      <c r="EF172" s="60"/>
      <c r="EG172" s="60"/>
      <c r="EH172" s="60"/>
      <c r="EI172" s="60"/>
      <c r="EJ172" s="60"/>
      <c r="EK172" s="60"/>
      <c r="EL172" s="60"/>
      <c r="EM172" s="60"/>
      <c r="EN172" s="60"/>
      <c r="EO172" s="60"/>
      <c r="EP172" s="60"/>
      <c r="EQ172" s="60"/>
      <c r="ER172" s="60"/>
      <c r="ES172" s="60"/>
      <c r="ET172" s="60"/>
    </row>
    <row r="173" spans="1:150" x14ac:dyDescent="0.3">
      <c r="A173" s="60"/>
      <c r="B173" s="60"/>
      <c r="C173" s="60"/>
      <c r="D173" s="60"/>
      <c r="E173" s="60"/>
      <c r="F173" s="60"/>
      <c r="G173" s="60"/>
      <c r="H173" s="60"/>
      <c r="I173" s="60"/>
      <c r="J173" s="60"/>
      <c r="K173" s="60"/>
      <c r="L173" s="60"/>
      <c r="M173" s="60"/>
      <c r="N173" s="60"/>
      <c r="O173" s="60"/>
      <c r="P173" s="60"/>
      <c r="Q173" s="60"/>
      <c r="R173" s="60"/>
      <c r="S173" s="60"/>
      <c r="T173" s="60"/>
      <c r="U173" s="60"/>
      <c r="V173" s="60"/>
      <c r="W173" s="60"/>
      <c r="X173" s="60"/>
      <c r="Y173" s="60"/>
      <c r="Z173" s="60"/>
      <c r="AA173" s="60"/>
      <c r="AB173" s="60"/>
      <c r="AC173" s="60"/>
      <c r="AD173" s="60"/>
      <c r="AE173" s="60"/>
      <c r="AF173" s="60"/>
      <c r="AG173" s="60"/>
      <c r="AH173" s="60"/>
      <c r="AI173" s="60"/>
      <c r="AJ173" s="60"/>
      <c r="AK173" s="60"/>
      <c r="AL173" s="60"/>
      <c r="AM173" s="60"/>
      <c r="AN173" s="60"/>
      <c r="AO173" s="60"/>
      <c r="AP173" s="60"/>
      <c r="AQ173" s="60"/>
      <c r="AR173" s="60"/>
      <c r="AS173" s="60"/>
      <c r="AT173" s="60"/>
      <c r="AU173" s="60"/>
      <c r="AV173" s="60"/>
      <c r="AW173" s="60"/>
      <c r="AX173" s="60"/>
      <c r="AZ173" s="60"/>
      <c r="BA173" s="60"/>
      <c r="BB173" s="60"/>
      <c r="BC173" s="60"/>
      <c r="BD173" s="60"/>
      <c r="BE173" s="60"/>
      <c r="BG173" s="60"/>
      <c r="BH173" s="60"/>
      <c r="BI173" s="60"/>
      <c r="BJ173" s="60"/>
      <c r="BK173" s="60"/>
      <c r="BL173" s="60"/>
      <c r="BM173" s="282"/>
      <c r="BO173" s="60"/>
      <c r="BP173" s="60"/>
      <c r="BQ173" s="60"/>
      <c r="BR173" s="60"/>
      <c r="BS173" s="60"/>
      <c r="BT173" s="60"/>
      <c r="BU173" s="60"/>
      <c r="BV173" s="60"/>
      <c r="BW173" s="60"/>
      <c r="BX173" s="60"/>
      <c r="BY173" s="60"/>
      <c r="BZ173" s="60"/>
      <c r="CA173" s="60"/>
      <c r="CB173" s="60"/>
      <c r="CC173" s="60"/>
      <c r="CD173" s="60"/>
      <c r="CE173" s="60"/>
      <c r="CF173" s="60"/>
      <c r="CG173" s="60"/>
      <c r="CH173" s="60"/>
      <c r="CI173" s="60"/>
      <c r="CJ173" s="60"/>
      <c r="CK173" s="60"/>
      <c r="CL173" s="60"/>
      <c r="CM173" s="60"/>
      <c r="CN173" s="60"/>
      <c r="CO173" s="60"/>
      <c r="CP173" s="60"/>
      <c r="CQ173" s="60"/>
      <c r="CR173" s="60"/>
      <c r="CS173" s="60"/>
      <c r="CT173" s="60"/>
      <c r="CU173" s="60"/>
      <c r="CV173" s="60"/>
      <c r="CX173" s="60"/>
      <c r="CY173" s="60"/>
      <c r="CZ173" s="60"/>
      <c r="DA173" s="60"/>
      <c r="DB173" s="60"/>
      <c r="DC173" s="60"/>
      <c r="DD173" s="60"/>
      <c r="DE173" s="60"/>
      <c r="DF173" s="60"/>
      <c r="DG173" s="60"/>
      <c r="DH173" s="60"/>
      <c r="DI173" s="60"/>
      <c r="DJ173" s="60"/>
      <c r="DK173" s="60"/>
      <c r="DL173" s="60"/>
      <c r="DM173" s="60"/>
      <c r="DN173" s="60"/>
      <c r="DO173" s="60"/>
      <c r="DP173" s="60"/>
      <c r="DQ173" s="60"/>
      <c r="DR173" s="60"/>
      <c r="DS173" s="60"/>
      <c r="DT173" s="60"/>
      <c r="DU173" s="60"/>
      <c r="DV173" s="60"/>
      <c r="DW173" s="60"/>
      <c r="DX173" s="60"/>
      <c r="DY173" s="60"/>
      <c r="DZ173" s="60"/>
      <c r="EA173" s="60"/>
      <c r="EB173" s="60"/>
      <c r="EC173" s="60"/>
      <c r="ED173" s="60"/>
      <c r="EE173" s="60"/>
      <c r="EF173" s="60"/>
      <c r="EG173" s="60"/>
      <c r="EH173" s="60"/>
      <c r="EI173" s="60"/>
      <c r="EJ173" s="60"/>
      <c r="EK173" s="60"/>
      <c r="EL173" s="60"/>
      <c r="EM173" s="60"/>
      <c r="EN173" s="60"/>
      <c r="EO173" s="60"/>
      <c r="EP173" s="60"/>
      <c r="EQ173" s="60"/>
      <c r="ER173" s="60"/>
      <c r="ES173" s="60"/>
      <c r="ET173" s="60"/>
    </row>
    <row r="174" spans="1:150" x14ac:dyDescent="0.3">
      <c r="A174" s="60"/>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Z174" s="60"/>
      <c r="BA174" s="60"/>
      <c r="BB174" s="60"/>
      <c r="BC174" s="60"/>
      <c r="BD174" s="60"/>
      <c r="BE174" s="60"/>
      <c r="BG174" s="60"/>
      <c r="BH174" s="60"/>
      <c r="BI174" s="60"/>
      <c r="BJ174" s="60"/>
      <c r="BK174" s="60"/>
      <c r="BL174" s="60"/>
      <c r="BM174" s="282"/>
      <c r="BO174" s="60"/>
      <c r="BP174" s="60"/>
      <c r="BQ174" s="60"/>
      <c r="BR174" s="60"/>
      <c r="BS174" s="60"/>
      <c r="BT174" s="60"/>
      <c r="BU174" s="60"/>
      <c r="BV174" s="60"/>
      <c r="BW174" s="60"/>
      <c r="BX174" s="60"/>
      <c r="BY174" s="60"/>
      <c r="BZ174" s="60"/>
      <c r="CA174" s="60"/>
      <c r="CB174" s="60"/>
      <c r="CC174" s="60"/>
      <c r="CD174" s="60"/>
      <c r="CE174" s="60"/>
      <c r="CF174" s="60"/>
      <c r="CG174" s="60"/>
      <c r="CH174" s="60"/>
      <c r="CI174" s="60"/>
      <c r="CJ174" s="60"/>
      <c r="CK174" s="60"/>
      <c r="CL174" s="60"/>
      <c r="CM174" s="60"/>
      <c r="CN174" s="60"/>
      <c r="CO174" s="60"/>
      <c r="CP174" s="60"/>
      <c r="CQ174" s="60"/>
      <c r="CR174" s="60"/>
      <c r="CS174" s="60"/>
      <c r="CT174" s="60"/>
      <c r="CU174" s="60"/>
      <c r="CV174" s="60"/>
      <c r="CX174" s="60"/>
      <c r="CY174" s="60"/>
      <c r="CZ174" s="60"/>
      <c r="DA174" s="60"/>
      <c r="DB174" s="60"/>
      <c r="DC174" s="60"/>
      <c r="DD174" s="60"/>
      <c r="DE174" s="60"/>
      <c r="DF174" s="60"/>
      <c r="DG174" s="60"/>
      <c r="DH174" s="60"/>
      <c r="DI174" s="60"/>
      <c r="DJ174" s="60"/>
      <c r="DK174" s="60"/>
      <c r="DL174" s="60"/>
      <c r="DM174" s="60"/>
      <c r="DN174" s="60"/>
      <c r="DO174" s="60"/>
      <c r="DP174" s="60"/>
      <c r="DQ174" s="60"/>
      <c r="DR174" s="60"/>
      <c r="DS174" s="60"/>
      <c r="DT174" s="60"/>
      <c r="DU174" s="60"/>
      <c r="DV174" s="60"/>
      <c r="DW174" s="60"/>
      <c r="DX174" s="60"/>
      <c r="DY174" s="60"/>
      <c r="DZ174" s="60"/>
      <c r="EA174" s="60"/>
      <c r="EB174" s="60"/>
      <c r="EC174" s="60"/>
      <c r="ED174" s="60"/>
      <c r="EE174" s="60"/>
      <c r="EF174" s="60"/>
      <c r="EG174" s="60"/>
      <c r="EH174" s="60"/>
      <c r="EI174" s="60"/>
      <c r="EJ174" s="60"/>
      <c r="EK174" s="60"/>
      <c r="EL174" s="60"/>
      <c r="EM174" s="60"/>
      <c r="EN174" s="60"/>
      <c r="EO174" s="60"/>
      <c r="EP174" s="60"/>
      <c r="EQ174" s="60"/>
      <c r="ER174" s="60"/>
      <c r="ES174" s="60"/>
      <c r="ET174" s="60"/>
    </row>
    <row r="175" spans="1:150" x14ac:dyDescent="0.3">
      <c r="A175" s="60"/>
      <c r="B175" s="60"/>
      <c r="C175" s="60"/>
      <c r="D175" s="60"/>
      <c r="E175" s="60"/>
      <c r="F175" s="60"/>
      <c r="G175" s="60"/>
      <c r="H175" s="60"/>
      <c r="I175" s="60"/>
      <c r="J175" s="60"/>
      <c r="K175" s="60"/>
      <c r="L175" s="60"/>
      <c r="M175" s="60"/>
      <c r="N175" s="60"/>
      <c r="O175" s="60"/>
      <c r="P175" s="60"/>
      <c r="Q175" s="60"/>
      <c r="R175" s="60"/>
      <c r="S175" s="60"/>
      <c r="T175" s="60"/>
      <c r="U175" s="60"/>
      <c r="V175" s="60"/>
      <c r="W175" s="60"/>
      <c r="X175" s="60"/>
      <c r="Y175" s="60"/>
      <c r="Z175" s="60"/>
      <c r="AA175" s="60"/>
      <c r="AB175" s="60"/>
      <c r="AC175" s="60"/>
      <c r="AD175" s="60"/>
      <c r="AE175" s="60"/>
      <c r="AF175" s="60"/>
      <c r="AG175" s="60"/>
      <c r="AH175" s="60"/>
      <c r="AI175" s="60"/>
      <c r="AJ175" s="60"/>
      <c r="AK175" s="60"/>
      <c r="AL175" s="60"/>
      <c r="AM175" s="60"/>
      <c r="AN175" s="60"/>
      <c r="AO175" s="60"/>
      <c r="AP175" s="60"/>
      <c r="AQ175" s="60"/>
      <c r="AR175" s="60"/>
      <c r="AS175" s="60"/>
      <c r="AT175" s="60"/>
      <c r="AU175" s="60"/>
      <c r="AV175" s="60"/>
      <c r="AW175" s="60"/>
      <c r="AX175" s="60"/>
      <c r="AZ175" s="60"/>
      <c r="BA175" s="60"/>
      <c r="BB175" s="60"/>
      <c r="BC175" s="60"/>
      <c r="BD175" s="60"/>
      <c r="BE175" s="60"/>
      <c r="BG175" s="60"/>
      <c r="BH175" s="60"/>
      <c r="BI175" s="60"/>
      <c r="BJ175" s="60"/>
      <c r="BK175" s="60"/>
      <c r="BL175" s="60"/>
      <c r="BM175" s="282"/>
      <c r="BO175" s="60"/>
      <c r="BP175" s="60"/>
      <c r="BQ175" s="60"/>
      <c r="BR175" s="60"/>
      <c r="BS175" s="60"/>
      <c r="BT175" s="60"/>
      <c r="BU175" s="60"/>
      <c r="BV175" s="60"/>
      <c r="BW175" s="60"/>
      <c r="BX175" s="60"/>
      <c r="BY175" s="60"/>
      <c r="BZ175" s="60"/>
      <c r="CA175" s="60"/>
      <c r="CB175" s="60"/>
      <c r="CC175" s="60"/>
      <c r="CD175" s="60"/>
      <c r="CE175" s="60"/>
      <c r="CF175" s="60"/>
      <c r="CG175" s="60"/>
      <c r="CH175" s="60"/>
      <c r="CI175" s="60"/>
      <c r="CJ175" s="60"/>
      <c r="CK175" s="60"/>
      <c r="CL175" s="60"/>
      <c r="CM175" s="60"/>
      <c r="CN175" s="60"/>
      <c r="CO175" s="60"/>
      <c r="CP175" s="60"/>
      <c r="CQ175" s="60"/>
      <c r="CR175" s="60"/>
      <c r="CS175" s="60"/>
      <c r="CT175" s="60"/>
      <c r="CU175" s="60"/>
      <c r="CV175" s="60"/>
      <c r="CX175" s="60"/>
      <c r="CY175" s="60"/>
      <c r="CZ175" s="60"/>
      <c r="DA175" s="60"/>
      <c r="DB175" s="60"/>
      <c r="DC175" s="60"/>
      <c r="DD175" s="60"/>
      <c r="DE175" s="60"/>
      <c r="DF175" s="60"/>
      <c r="DG175" s="60"/>
      <c r="DH175" s="60"/>
      <c r="DI175" s="60"/>
      <c r="DJ175" s="60"/>
      <c r="DK175" s="60"/>
      <c r="DL175" s="60"/>
      <c r="DM175" s="60"/>
      <c r="DN175" s="60"/>
      <c r="DO175" s="60"/>
      <c r="DP175" s="60"/>
      <c r="DQ175" s="60"/>
      <c r="DR175" s="60"/>
      <c r="DS175" s="60"/>
      <c r="DT175" s="60"/>
      <c r="DU175" s="60"/>
      <c r="DV175" s="60"/>
      <c r="DW175" s="60"/>
      <c r="DX175" s="60"/>
      <c r="DY175" s="60"/>
      <c r="DZ175" s="60"/>
      <c r="EA175" s="60"/>
      <c r="EB175" s="60"/>
      <c r="EC175" s="60"/>
      <c r="ED175" s="60"/>
      <c r="EE175" s="60"/>
      <c r="EF175" s="60"/>
      <c r="EG175" s="60"/>
      <c r="EH175" s="60"/>
      <c r="EI175" s="60"/>
      <c r="EJ175" s="60"/>
      <c r="EK175" s="60"/>
      <c r="EL175" s="60"/>
      <c r="EM175" s="60"/>
      <c r="EN175" s="60"/>
      <c r="EO175" s="60"/>
      <c r="EP175" s="60"/>
      <c r="EQ175" s="60"/>
      <c r="ER175" s="60"/>
      <c r="ES175" s="60"/>
      <c r="ET175" s="60"/>
    </row>
    <row r="176" spans="1:150" x14ac:dyDescent="0.3">
      <c r="A176" s="60"/>
      <c r="B176" s="60"/>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60"/>
      <c r="AA176" s="60"/>
      <c r="AB176" s="60"/>
      <c r="AC176" s="60"/>
      <c r="AD176" s="60"/>
      <c r="AE176" s="60"/>
      <c r="AF176" s="60"/>
      <c r="AG176" s="60"/>
      <c r="AH176" s="60"/>
      <c r="AI176" s="60"/>
      <c r="AJ176" s="60"/>
      <c r="AK176" s="60"/>
      <c r="AL176" s="60"/>
      <c r="AM176" s="60"/>
      <c r="AN176" s="60"/>
      <c r="AO176" s="60"/>
      <c r="AP176" s="60"/>
      <c r="AQ176" s="60"/>
      <c r="AR176" s="60"/>
      <c r="AS176" s="60"/>
      <c r="AT176" s="60"/>
      <c r="AU176" s="60"/>
      <c r="AV176" s="60"/>
      <c r="AW176" s="60"/>
      <c r="AX176" s="60"/>
      <c r="AZ176" s="60"/>
      <c r="BA176" s="60"/>
      <c r="BB176" s="60"/>
      <c r="BC176" s="60"/>
      <c r="BD176" s="60"/>
      <c r="BE176" s="60"/>
      <c r="BG176" s="60"/>
      <c r="BH176" s="60"/>
      <c r="BI176" s="60"/>
      <c r="BJ176" s="60"/>
      <c r="BK176" s="60"/>
      <c r="BL176" s="60"/>
      <c r="BM176" s="282"/>
      <c r="BO176" s="60"/>
      <c r="BP176" s="60"/>
      <c r="BQ176" s="60"/>
      <c r="BR176" s="60"/>
      <c r="BS176" s="60"/>
      <c r="BT176" s="60"/>
      <c r="BU176" s="60"/>
      <c r="BV176" s="60"/>
      <c r="BW176" s="60"/>
      <c r="BX176" s="60"/>
      <c r="BY176" s="60"/>
      <c r="BZ176" s="60"/>
      <c r="CA176" s="60"/>
      <c r="CB176" s="60"/>
      <c r="CC176" s="60"/>
      <c r="CD176" s="60"/>
      <c r="CE176" s="60"/>
      <c r="CF176" s="60"/>
      <c r="CG176" s="60"/>
      <c r="CH176" s="60"/>
      <c r="CI176" s="60"/>
      <c r="CJ176" s="60"/>
      <c r="CK176" s="60"/>
      <c r="CL176" s="60"/>
      <c r="CM176" s="60"/>
      <c r="CN176" s="60"/>
      <c r="CO176" s="60"/>
      <c r="CP176" s="60"/>
      <c r="CQ176" s="60"/>
      <c r="CR176" s="60"/>
      <c r="CS176" s="60"/>
      <c r="CT176" s="60"/>
      <c r="CU176" s="60"/>
      <c r="CV176" s="60"/>
      <c r="CX176" s="60"/>
      <c r="CY176" s="60"/>
      <c r="CZ176" s="60"/>
      <c r="DA176" s="60"/>
      <c r="DB176" s="60"/>
      <c r="DC176" s="60"/>
      <c r="DD176" s="60"/>
      <c r="DE176" s="60"/>
      <c r="DF176" s="60"/>
      <c r="DG176" s="60"/>
      <c r="DH176" s="60"/>
      <c r="DI176" s="60"/>
      <c r="DJ176" s="60"/>
      <c r="DK176" s="60"/>
      <c r="DL176" s="60"/>
      <c r="DM176" s="60"/>
      <c r="DN176" s="60"/>
      <c r="DO176" s="60"/>
      <c r="DP176" s="60"/>
      <c r="DQ176" s="60"/>
      <c r="DR176" s="60"/>
      <c r="DS176" s="60"/>
      <c r="DT176" s="60"/>
      <c r="DU176" s="60"/>
      <c r="DV176" s="60"/>
      <c r="DW176" s="60"/>
      <c r="DX176" s="60"/>
      <c r="DY176" s="60"/>
      <c r="DZ176" s="60"/>
      <c r="EA176" s="60"/>
      <c r="EB176" s="60"/>
      <c r="EC176" s="60"/>
      <c r="ED176" s="60"/>
      <c r="EE176" s="60"/>
      <c r="EF176" s="60"/>
      <c r="EG176" s="60"/>
      <c r="EH176" s="60"/>
      <c r="EI176" s="60"/>
      <c r="EJ176" s="60"/>
      <c r="EK176" s="60"/>
      <c r="EL176" s="60"/>
      <c r="EM176" s="60"/>
      <c r="EN176" s="60"/>
      <c r="EO176" s="60"/>
      <c r="EP176" s="60"/>
      <c r="EQ176" s="60"/>
      <c r="ER176" s="60"/>
      <c r="ES176" s="60"/>
      <c r="ET176" s="60"/>
    </row>
    <row r="177" spans="1:150" x14ac:dyDescent="0.3">
      <c r="A177" s="60"/>
      <c r="B177" s="60"/>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Z177" s="60"/>
      <c r="BA177" s="60"/>
      <c r="BB177" s="60"/>
      <c r="BC177" s="60"/>
      <c r="BD177" s="60"/>
      <c r="BE177" s="60"/>
      <c r="BG177" s="60"/>
      <c r="BH177" s="60"/>
      <c r="BI177" s="60"/>
      <c r="BJ177" s="60"/>
      <c r="BK177" s="60"/>
      <c r="BL177" s="60"/>
      <c r="BM177" s="282"/>
      <c r="BO177" s="60"/>
      <c r="BP177" s="60"/>
      <c r="BQ177" s="60"/>
      <c r="BR177" s="60"/>
      <c r="BS177" s="60"/>
      <c r="BT177" s="60"/>
      <c r="BU177" s="60"/>
      <c r="BV177" s="60"/>
      <c r="BW177" s="60"/>
      <c r="BX177" s="60"/>
      <c r="BY177" s="60"/>
      <c r="BZ177" s="60"/>
      <c r="CA177" s="60"/>
      <c r="CB177" s="60"/>
      <c r="CC177" s="60"/>
      <c r="CD177" s="60"/>
      <c r="CE177" s="60"/>
      <c r="CF177" s="60"/>
      <c r="CG177" s="60"/>
      <c r="CH177" s="60"/>
      <c r="CI177" s="60"/>
      <c r="CJ177" s="60"/>
      <c r="CK177" s="60"/>
      <c r="CL177" s="60"/>
      <c r="CM177" s="60"/>
      <c r="CN177" s="60"/>
      <c r="CO177" s="60"/>
      <c r="CP177" s="60"/>
      <c r="CQ177" s="60"/>
      <c r="CR177" s="60"/>
      <c r="CS177" s="60"/>
      <c r="CT177" s="60"/>
      <c r="CU177" s="60"/>
      <c r="CV177" s="60"/>
      <c r="CX177" s="60"/>
      <c r="CY177" s="60"/>
      <c r="CZ177" s="60"/>
      <c r="DA177" s="60"/>
      <c r="DB177" s="60"/>
      <c r="DC177" s="60"/>
      <c r="DD177" s="60"/>
      <c r="DE177" s="60"/>
      <c r="DF177" s="60"/>
      <c r="DG177" s="60"/>
      <c r="DH177" s="60"/>
      <c r="DI177" s="60"/>
      <c r="DJ177" s="60"/>
      <c r="DK177" s="60"/>
      <c r="DL177" s="60"/>
      <c r="DM177" s="60"/>
      <c r="DN177" s="60"/>
      <c r="DO177" s="60"/>
      <c r="DP177" s="60"/>
      <c r="DQ177" s="60"/>
      <c r="DR177" s="60"/>
      <c r="DS177" s="60"/>
      <c r="DT177" s="60"/>
      <c r="DU177" s="60"/>
      <c r="DV177" s="60"/>
      <c r="DW177" s="60"/>
      <c r="DX177" s="60"/>
      <c r="DY177" s="60"/>
      <c r="DZ177" s="60"/>
      <c r="EA177" s="60"/>
      <c r="EB177" s="60"/>
      <c r="EC177" s="60"/>
      <c r="ED177" s="60"/>
      <c r="EE177" s="60"/>
      <c r="EF177" s="60"/>
      <c r="EG177" s="60"/>
      <c r="EH177" s="60"/>
      <c r="EI177" s="60"/>
      <c r="EJ177" s="60"/>
      <c r="EK177" s="60"/>
      <c r="EL177" s="60"/>
      <c r="EM177" s="60"/>
      <c r="EN177" s="60"/>
      <c r="EO177" s="60"/>
      <c r="EP177" s="60"/>
      <c r="EQ177" s="60"/>
      <c r="ER177" s="60"/>
      <c r="ES177" s="60"/>
      <c r="ET177" s="60"/>
    </row>
    <row r="178" spans="1:150" x14ac:dyDescent="0.3">
      <c r="A178" s="60"/>
      <c r="B178" s="60"/>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Z178" s="60"/>
      <c r="BA178" s="60"/>
      <c r="BB178" s="60"/>
      <c r="BC178" s="60"/>
      <c r="BD178" s="60"/>
      <c r="BE178" s="60"/>
      <c r="BG178" s="60"/>
      <c r="BH178" s="60"/>
      <c r="BI178" s="60"/>
      <c r="BJ178" s="60"/>
      <c r="BK178" s="60"/>
      <c r="BL178" s="60"/>
      <c r="BM178" s="282"/>
      <c r="BO178" s="60"/>
      <c r="BP178" s="60"/>
      <c r="BQ178" s="60"/>
      <c r="BR178" s="60"/>
      <c r="BS178" s="60"/>
      <c r="BT178" s="60"/>
      <c r="BU178" s="60"/>
      <c r="BV178" s="60"/>
      <c r="BW178" s="60"/>
      <c r="BX178" s="60"/>
      <c r="BY178" s="60"/>
      <c r="BZ178" s="60"/>
      <c r="CA178" s="60"/>
      <c r="CB178" s="60"/>
      <c r="CC178" s="60"/>
      <c r="CD178" s="60"/>
      <c r="CE178" s="60"/>
      <c r="CF178" s="60"/>
      <c r="CG178" s="60"/>
      <c r="CH178" s="60"/>
      <c r="CI178" s="60"/>
      <c r="CJ178" s="60"/>
      <c r="CK178" s="60"/>
      <c r="CL178" s="60"/>
      <c r="CM178" s="60"/>
      <c r="CN178" s="60"/>
      <c r="CO178" s="60"/>
      <c r="CP178" s="60"/>
      <c r="CQ178" s="60"/>
      <c r="CR178" s="60"/>
      <c r="CS178" s="60"/>
      <c r="CT178" s="60"/>
      <c r="CU178" s="60"/>
      <c r="CV178" s="60"/>
      <c r="CX178" s="60"/>
      <c r="CY178" s="60"/>
      <c r="CZ178" s="60"/>
      <c r="DA178" s="60"/>
      <c r="DB178" s="60"/>
      <c r="DC178" s="60"/>
      <c r="DD178" s="60"/>
      <c r="DE178" s="60"/>
      <c r="DF178" s="60"/>
      <c r="DG178" s="60"/>
      <c r="DH178" s="60"/>
      <c r="DI178" s="60"/>
      <c r="DJ178" s="60"/>
      <c r="DK178" s="60"/>
      <c r="DL178" s="60"/>
      <c r="DM178" s="60"/>
      <c r="DN178" s="60"/>
      <c r="DO178" s="60"/>
      <c r="DP178" s="60"/>
      <c r="DQ178" s="60"/>
      <c r="DR178" s="60"/>
      <c r="DS178" s="60"/>
      <c r="DT178" s="60"/>
      <c r="DU178" s="60"/>
      <c r="DV178" s="60"/>
      <c r="DW178" s="60"/>
      <c r="DX178" s="60"/>
      <c r="DY178" s="60"/>
      <c r="DZ178" s="60"/>
      <c r="EA178" s="60"/>
      <c r="EB178" s="60"/>
      <c r="EC178" s="60"/>
      <c r="ED178" s="60"/>
      <c r="EE178" s="60"/>
      <c r="EF178" s="60"/>
      <c r="EG178" s="60"/>
      <c r="EH178" s="60"/>
      <c r="EI178" s="60"/>
      <c r="EJ178" s="60"/>
      <c r="EK178" s="60"/>
      <c r="EL178" s="60"/>
      <c r="EM178" s="60"/>
      <c r="EN178" s="60"/>
      <c r="EO178" s="60"/>
      <c r="EP178" s="60"/>
      <c r="EQ178" s="60"/>
      <c r="ER178" s="60"/>
      <c r="ES178" s="60"/>
      <c r="ET178" s="60"/>
    </row>
    <row r="179" spans="1:150" x14ac:dyDescent="0.3">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Z179" s="60"/>
      <c r="BA179" s="60"/>
      <c r="BB179" s="60"/>
      <c r="BC179" s="60"/>
      <c r="BD179" s="60"/>
      <c r="BE179" s="60"/>
      <c r="BG179" s="60"/>
      <c r="BH179" s="60"/>
      <c r="BI179" s="60"/>
      <c r="BJ179" s="60"/>
      <c r="BK179" s="60"/>
      <c r="BL179" s="60"/>
      <c r="BM179" s="282"/>
      <c r="BO179" s="60"/>
      <c r="BP179" s="60"/>
      <c r="BQ179" s="60"/>
      <c r="BR179" s="60"/>
      <c r="BS179" s="60"/>
      <c r="BT179" s="60"/>
      <c r="BU179" s="60"/>
      <c r="BV179" s="60"/>
      <c r="BW179" s="60"/>
      <c r="BX179" s="60"/>
      <c r="BY179" s="60"/>
      <c r="BZ179" s="60"/>
      <c r="CA179" s="60"/>
      <c r="CB179" s="60"/>
      <c r="CC179" s="60"/>
      <c r="CD179" s="60"/>
      <c r="CE179" s="60"/>
      <c r="CF179" s="60"/>
      <c r="CG179" s="60"/>
      <c r="CH179" s="60"/>
      <c r="CI179" s="60"/>
      <c r="CJ179" s="60"/>
      <c r="CK179" s="60"/>
      <c r="CL179" s="60"/>
      <c r="CM179" s="60"/>
      <c r="CN179" s="60"/>
      <c r="CO179" s="60"/>
      <c r="CP179" s="60"/>
      <c r="CQ179" s="60"/>
      <c r="CR179" s="60"/>
      <c r="CS179" s="60"/>
      <c r="CT179" s="60"/>
      <c r="CU179" s="60"/>
      <c r="CV179" s="60"/>
      <c r="CX179" s="60"/>
      <c r="CY179" s="60"/>
      <c r="CZ179" s="60"/>
      <c r="DA179" s="60"/>
      <c r="DB179" s="60"/>
      <c r="DC179" s="60"/>
      <c r="DD179" s="60"/>
      <c r="DE179" s="60"/>
      <c r="DF179" s="60"/>
      <c r="DG179" s="60"/>
      <c r="DH179" s="60"/>
      <c r="DI179" s="60"/>
      <c r="DJ179" s="60"/>
      <c r="DK179" s="60"/>
      <c r="DL179" s="60"/>
      <c r="DM179" s="60"/>
      <c r="DN179" s="60"/>
      <c r="DO179" s="60"/>
      <c r="DP179" s="60"/>
      <c r="DQ179" s="60"/>
      <c r="DR179" s="60"/>
      <c r="DS179" s="60"/>
      <c r="DT179" s="60"/>
      <c r="DU179" s="60"/>
      <c r="DV179" s="60"/>
      <c r="DW179" s="60"/>
      <c r="DX179" s="60"/>
      <c r="DY179" s="60"/>
      <c r="DZ179" s="60"/>
      <c r="EA179" s="60"/>
      <c r="EB179" s="60"/>
      <c r="EC179" s="60"/>
      <c r="ED179" s="60"/>
      <c r="EE179" s="60"/>
      <c r="EF179" s="60"/>
      <c r="EG179" s="60"/>
      <c r="EH179" s="60"/>
      <c r="EI179" s="60"/>
      <c r="EJ179" s="60"/>
      <c r="EK179" s="60"/>
      <c r="EL179" s="60"/>
      <c r="EM179" s="60"/>
      <c r="EN179" s="60"/>
      <c r="EO179" s="60"/>
      <c r="EP179" s="60"/>
      <c r="EQ179" s="60"/>
      <c r="ER179" s="60"/>
      <c r="ES179" s="60"/>
      <c r="ET179" s="60"/>
    </row>
    <row r="180" spans="1:150" x14ac:dyDescent="0.3">
      <c r="A180" s="60"/>
      <c r="B180" s="60"/>
      <c r="C180" s="60"/>
      <c r="D180" s="60"/>
      <c r="E180" s="60"/>
      <c r="F180" s="60"/>
      <c r="G180" s="60"/>
      <c r="H180" s="60"/>
      <c r="I180" s="60"/>
      <c r="J180" s="60"/>
      <c r="K180" s="60"/>
      <c r="L180" s="60"/>
      <c r="M180" s="60"/>
      <c r="N180" s="60"/>
      <c r="O180" s="60"/>
      <c r="P180" s="60"/>
      <c r="Q180" s="60"/>
      <c r="R180" s="60"/>
      <c r="S180" s="60"/>
      <c r="T180" s="60"/>
      <c r="U180" s="60"/>
      <c r="V180" s="60"/>
      <c r="W180" s="60"/>
      <c r="X180" s="60"/>
      <c r="Y180" s="60"/>
      <c r="Z180" s="60"/>
      <c r="AA180" s="60"/>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Z180" s="60"/>
      <c r="BA180" s="60"/>
      <c r="BB180" s="60"/>
      <c r="BC180" s="60"/>
      <c r="BD180" s="60"/>
      <c r="BE180" s="60"/>
      <c r="BG180" s="60"/>
      <c r="BH180" s="60"/>
      <c r="BI180" s="60"/>
      <c r="BJ180" s="60"/>
      <c r="BK180" s="60"/>
      <c r="BL180" s="60"/>
      <c r="BM180" s="282"/>
      <c r="BO180" s="60"/>
      <c r="BP180" s="60"/>
      <c r="BQ180" s="60"/>
      <c r="BR180" s="60"/>
      <c r="BS180" s="60"/>
      <c r="BT180" s="60"/>
      <c r="BU180" s="60"/>
      <c r="BV180" s="60"/>
      <c r="BW180" s="60"/>
      <c r="BX180" s="60"/>
      <c r="BY180" s="60"/>
      <c r="BZ180" s="60"/>
      <c r="CA180" s="60"/>
      <c r="CB180" s="60"/>
      <c r="CC180" s="60"/>
      <c r="CD180" s="60"/>
      <c r="CE180" s="60"/>
      <c r="CF180" s="60"/>
      <c r="CG180" s="60"/>
      <c r="CH180" s="60"/>
      <c r="CI180" s="60"/>
      <c r="CJ180" s="60"/>
      <c r="CK180" s="60"/>
      <c r="CL180" s="60"/>
      <c r="CM180" s="60"/>
      <c r="CN180" s="60"/>
      <c r="CO180" s="60"/>
      <c r="CP180" s="60"/>
      <c r="CQ180" s="60"/>
      <c r="CR180" s="60"/>
      <c r="CS180" s="60"/>
      <c r="CT180" s="60"/>
      <c r="CU180" s="60"/>
      <c r="CV180" s="60"/>
      <c r="CX180" s="60"/>
      <c r="CY180" s="60"/>
      <c r="CZ180" s="60"/>
      <c r="DA180" s="60"/>
      <c r="DB180" s="60"/>
      <c r="DC180" s="60"/>
      <c r="DD180" s="60"/>
      <c r="DE180" s="60"/>
      <c r="DF180" s="60"/>
      <c r="DG180" s="60"/>
      <c r="DH180" s="60"/>
      <c r="DI180" s="60"/>
      <c r="DJ180" s="60"/>
      <c r="DK180" s="60"/>
      <c r="DL180" s="60"/>
      <c r="DM180" s="60"/>
      <c r="DN180" s="60"/>
      <c r="DO180" s="60"/>
      <c r="DP180" s="60"/>
      <c r="DQ180" s="60"/>
      <c r="DR180" s="60"/>
      <c r="DS180" s="60"/>
      <c r="DT180" s="60"/>
      <c r="DU180" s="60"/>
      <c r="DV180" s="60"/>
      <c r="DW180" s="60"/>
      <c r="DX180" s="60"/>
      <c r="DY180" s="60"/>
      <c r="DZ180" s="60"/>
      <c r="EA180" s="60"/>
      <c r="EB180" s="60"/>
      <c r="EC180" s="60"/>
      <c r="ED180" s="60"/>
      <c r="EE180" s="60"/>
      <c r="EF180" s="60"/>
      <c r="EG180" s="60"/>
      <c r="EH180" s="60"/>
      <c r="EI180" s="60"/>
      <c r="EJ180" s="60"/>
      <c r="EK180" s="60"/>
      <c r="EL180" s="60"/>
      <c r="EM180" s="60"/>
      <c r="EN180" s="60"/>
      <c r="EO180" s="60"/>
      <c r="EP180" s="60"/>
      <c r="EQ180" s="60"/>
      <c r="ER180" s="60"/>
      <c r="ES180" s="60"/>
      <c r="ET180" s="60"/>
    </row>
    <row r="181" spans="1:150" x14ac:dyDescent="0.3">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Z181" s="60"/>
      <c r="BA181" s="60"/>
      <c r="BB181" s="60"/>
      <c r="BC181" s="60"/>
      <c r="BD181" s="60"/>
      <c r="BE181" s="60"/>
      <c r="BG181" s="60"/>
      <c r="BH181" s="60"/>
      <c r="BI181" s="60"/>
      <c r="BJ181" s="60"/>
      <c r="BK181" s="60"/>
      <c r="BL181" s="60"/>
      <c r="BM181" s="282"/>
      <c r="BO181" s="60"/>
      <c r="BP181" s="60"/>
      <c r="BQ181" s="60"/>
      <c r="BR181" s="60"/>
      <c r="BS181" s="60"/>
      <c r="BT181" s="60"/>
      <c r="BU181" s="60"/>
      <c r="BV181" s="60"/>
      <c r="BW181" s="60"/>
      <c r="BX181" s="60"/>
      <c r="BY181" s="60"/>
      <c r="BZ181" s="60"/>
      <c r="CA181" s="60"/>
      <c r="CB181" s="60"/>
      <c r="CC181" s="60"/>
      <c r="CD181" s="60"/>
      <c r="CE181" s="60"/>
      <c r="CF181" s="60"/>
      <c r="CG181" s="60"/>
      <c r="CH181" s="60"/>
      <c r="CI181" s="60"/>
      <c r="CJ181" s="60"/>
      <c r="CK181" s="60"/>
      <c r="CL181" s="60"/>
      <c r="CM181" s="60"/>
      <c r="CN181" s="60"/>
      <c r="CO181" s="60"/>
      <c r="CP181" s="60"/>
      <c r="CQ181" s="60"/>
      <c r="CR181" s="60"/>
      <c r="CS181" s="60"/>
      <c r="CT181" s="60"/>
      <c r="CU181" s="60"/>
      <c r="CV181" s="60"/>
      <c r="CX181" s="60"/>
      <c r="CY181" s="60"/>
      <c r="CZ181" s="60"/>
      <c r="DA181" s="60"/>
      <c r="DB181" s="60"/>
      <c r="DC181" s="60"/>
      <c r="DD181" s="60"/>
      <c r="DE181" s="60"/>
      <c r="DF181" s="60"/>
      <c r="DG181" s="60"/>
      <c r="DH181" s="60"/>
      <c r="DI181" s="60"/>
      <c r="DJ181" s="60"/>
      <c r="DK181" s="60"/>
      <c r="DL181" s="60"/>
      <c r="DM181" s="60"/>
      <c r="DN181" s="60"/>
      <c r="DO181" s="60"/>
      <c r="DP181" s="60"/>
      <c r="DQ181" s="60"/>
      <c r="DR181" s="60"/>
      <c r="DS181" s="60"/>
      <c r="DT181" s="60"/>
      <c r="DU181" s="60"/>
      <c r="DV181" s="60"/>
      <c r="DW181" s="60"/>
      <c r="DX181" s="60"/>
      <c r="DY181" s="60"/>
      <c r="DZ181" s="60"/>
      <c r="EA181" s="60"/>
      <c r="EB181" s="60"/>
      <c r="EC181" s="60"/>
      <c r="ED181" s="60"/>
      <c r="EE181" s="60"/>
      <c r="EF181" s="60"/>
      <c r="EG181" s="60"/>
      <c r="EH181" s="60"/>
      <c r="EI181" s="60"/>
      <c r="EJ181" s="60"/>
      <c r="EK181" s="60"/>
      <c r="EL181" s="60"/>
      <c r="EM181" s="60"/>
      <c r="EN181" s="60"/>
      <c r="EO181" s="60"/>
      <c r="EP181" s="60"/>
      <c r="EQ181" s="60"/>
      <c r="ER181" s="60"/>
      <c r="ES181" s="60"/>
      <c r="ET181" s="60"/>
    </row>
    <row r="182" spans="1:150" x14ac:dyDescent="0.3">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Z182" s="60"/>
      <c r="BA182" s="60"/>
      <c r="BB182" s="60"/>
      <c r="BC182" s="60"/>
      <c r="BD182" s="60"/>
      <c r="BE182" s="60"/>
      <c r="BG182" s="60"/>
      <c r="BH182" s="60"/>
      <c r="BI182" s="60"/>
      <c r="BJ182" s="60"/>
      <c r="BK182" s="60"/>
      <c r="BL182" s="60"/>
      <c r="BM182" s="282"/>
      <c r="BO182" s="60"/>
      <c r="BP182" s="60"/>
      <c r="BQ182" s="60"/>
      <c r="BR182" s="60"/>
      <c r="BS182" s="60"/>
      <c r="BT182" s="60"/>
      <c r="BU182" s="60"/>
      <c r="BV182" s="60"/>
      <c r="BW182" s="60"/>
      <c r="BX182" s="60"/>
      <c r="BY182" s="60"/>
      <c r="BZ182" s="60"/>
      <c r="CA182" s="60"/>
      <c r="CB182" s="60"/>
      <c r="CC182" s="60"/>
      <c r="CD182" s="60"/>
      <c r="CE182" s="60"/>
      <c r="CF182" s="60"/>
      <c r="CG182" s="60"/>
      <c r="CH182" s="60"/>
      <c r="CI182" s="60"/>
      <c r="CJ182" s="60"/>
      <c r="CK182" s="60"/>
      <c r="CL182" s="60"/>
      <c r="CM182" s="60"/>
      <c r="CN182" s="60"/>
      <c r="CO182" s="60"/>
      <c r="CP182" s="60"/>
      <c r="CQ182" s="60"/>
      <c r="CR182" s="60"/>
      <c r="CS182" s="60"/>
      <c r="CT182" s="60"/>
      <c r="CU182" s="60"/>
      <c r="CV182" s="60"/>
      <c r="CX182" s="60"/>
      <c r="CY182" s="60"/>
      <c r="CZ182" s="60"/>
      <c r="DA182" s="60"/>
      <c r="DB182" s="60"/>
      <c r="DC182" s="60"/>
      <c r="DD182" s="60"/>
      <c r="DE182" s="60"/>
      <c r="DF182" s="60"/>
      <c r="DG182" s="60"/>
      <c r="DH182" s="60"/>
      <c r="DI182" s="60"/>
      <c r="DJ182" s="60"/>
      <c r="DK182" s="60"/>
      <c r="DL182" s="60"/>
      <c r="DM182" s="60"/>
      <c r="DN182" s="60"/>
      <c r="DO182" s="60"/>
      <c r="DP182" s="60"/>
      <c r="DQ182" s="60"/>
      <c r="DR182" s="60"/>
      <c r="DS182" s="60"/>
      <c r="DT182" s="60"/>
      <c r="DU182" s="60"/>
      <c r="DV182" s="60"/>
      <c r="DW182" s="60"/>
      <c r="DX182" s="60"/>
      <c r="DY182" s="60"/>
      <c r="DZ182" s="60"/>
      <c r="EA182" s="60"/>
      <c r="EB182" s="60"/>
      <c r="EC182" s="60"/>
      <c r="ED182" s="60"/>
      <c r="EE182" s="60"/>
      <c r="EF182" s="60"/>
      <c r="EG182" s="60"/>
      <c r="EH182" s="60"/>
      <c r="EI182" s="60"/>
      <c r="EJ182" s="60"/>
      <c r="EK182" s="60"/>
      <c r="EL182" s="60"/>
      <c r="EM182" s="60"/>
      <c r="EN182" s="60"/>
      <c r="EO182" s="60"/>
      <c r="EP182" s="60"/>
      <c r="EQ182" s="60"/>
      <c r="ER182" s="60"/>
      <c r="ES182" s="60"/>
      <c r="ET182" s="60"/>
    </row>
    <row r="183" spans="1:150" x14ac:dyDescent="0.3">
      <c r="A183" s="60"/>
      <c r="B183" s="60"/>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c r="AA183" s="60"/>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60"/>
      <c r="AX183" s="60"/>
      <c r="AZ183" s="60"/>
      <c r="BA183" s="60"/>
      <c r="BB183" s="60"/>
      <c r="BC183" s="60"/>
      <c r="BD183" s="60"/>
      <c r="BE183" s="60"/>
      <c r="BG183" s="60"/>
      <c r="BH183" s="60"/>
      <c r="BI183" s="60"/>
      <c r="BJ183" s="60"/>
      <c r="BK183" s="60"/>
      <c r="BL183" s="60"/>
      <c r="BM183" s="282"/>
      <c r="BO183" s="60"/>
      <c r="BP183" s="60"/>
      <c r="BQ183" s="60"/>
      <c r="BR183" s="60"/>
      <c r="BS183" s="60"/>
      <c r="BT183" s="60"/>
      <c r="BU183" s="60"/>
      <c r="BV183" s="60"/>
      <c r="BW183" s="60"/>
      <c r="BX183" s="60"/>
      <c r="BY183" s="60"/>
      <c r="BZ183" s="60"/>
      <c r="CA183" s="60"/>
      <c r="CB183" s="60"/>
      <c r="CC183" s="60"/>
      <c r="CD183" s="60"/>
      <c r="CE183" s="60"/>
      <c r="CF183" s="60"/>
      <c r="CG183" s="60"/>
      <c r="CH183" s="60"/>
      <c r="CI183" s="60"/>
      <c r="CJ183" s="60"/>
      <c r="CK183" s="60"/>
      <c r="CL183" s="60"/>
      <c r="CM183" s="60"/>
      <c r="CN183" s="60"/>
      <c r="CO183" s="60"/>
      <c r="CP183" s="60"/>
      <c r="CQ183" s="60"/>
      <c r="CR183" s="60"/>
      <c r="CS183" s="60"/>
      <c r="CT183" s="60"/>
      <c r="CU183" s="60"/>
      <c r="CV183" s="60"/>
      <c r="CX183" s="60"/>
      <c r="CY183" s="60"/>
      <c r="CZ183" s="60"/>
      <c r="DA183" s="60"/>
      <c r="DB183" s="60"/>
      <c r="DC183" s="60"/>
      <c r="DD183" s="60"/>
      <c r="DE183" s="60"/>
      <c r="DF183" s="60"/>
      <c r="DG183" s="60"/>
      <c r="DH183" s="60"/>
      <c r="DI183" s="60"/>
      <c r="DJ183" s="60"/>
      <c r="DK183" s="60"/>
      <c r="DL183" s="60"/>
      <c r="DM183" s="60"/>
      <c r="DN183" s="60"/>
      <c r="DO183" s="60"/>
      <c r="DP183" s="60"/>
      <c r="DQ183" s="60"/>
      <c r="DR183" s="60"/>
      <c r="DS183" s="60"/>
      <c r="DT183" s="60"/>
      <c r="DU183" s="60"/>
      <c r="DV183" s="60"/>
      <c r="DW183" s="60"/>
      <c r="DX183" s="60"/>
      <c r="DY183" s="60"/>
      <c r="DZ183" s="60"/>
      <c r="EA183" s="60"/>
      <c r="EB183" s="60"/>
      <c r="EC183" s="60"/>
      <c r="ED183" s="60"/>
      <c r="EE183" s="60"/>
      <c r="EF183" s="60"/>
      <c r="EG183" s="60"/>
      <c r="EH183" s="60"/>
      <c r="EI183" s="60"/>
      <c r="EJ183" s="60"/>
      <c r="EK183" s="60"/>
      <c r="EL183" s="60"/>
      <c r="EM183" s="60"/>
      <c r="EN183" s="60"/>
      <c r="EO183" s="60"/>
      <c r="EP183" s="60"/>
      <c r="EQ183" s="60"/>
      <c r="ER183" s="60"/>
      <c r="ES183" s="60"/>
      <c r="ET183" s="60"/>
    </row>
    <row r="184" spans="1:150" x14ac:dyDescent="0.3">
      <c r="A184" s="60"/>
      <c r="B184" s="60"/>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c r="AA184" s="60"/>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Z184" s="60"/>
      <c r="BA184" s="60"/>
      <c r="BB184" s="60"/>
      <c r="BC184" s="60"/>
      <c r="BD184" s="60"/>
      <c r="BE184" s="60"/>
      <c r="BG184" s="60"/>
      <c r="BH184" s="60"/>
      <c r="BI184" s="60"/>
      <c r="BJ184" s="60"/>
      <c r="BK184" s="60"/>
      <c r="BL184" s="60"/>
      <c r="BM184" s="282"/>
      <c r="BO184" s="60"/>
      <c r="BP184" s="60"/>
      <c r="BQ184" s="60"/>
      <c r="BR184" s="60"/>
      <c r="BS184" s="60"/>
      <c r="BT184" s="60"/>
      <c r="BU184" s="60"/>
      <c r="BV184" s="60"/>
      <c r="BW184" s="60"/>
      <c r="BX184" s="60"/>
      <c r="BY184" s="60"/>
      <c r="BZ184" s="60"/>
      <c r="CA184" s="60"/>
      <c r="CB184" s="60"/>
      <c r="CC184" s="60"/>
      <c r="CD184" s="60"/>
      <c r="CE184" s="60"/>
      <c r="CF184" s="60"/>
      <c r="CG184" s="60"/>
      <c r="CH184" s="60"/>
      <c r="CI184" s="60"/>
      <c r="CJ184" s="60"/>
      <c r="CK184" s="60"/>
      <c r="CL184" s="60"/>
      <c r="CM184" s="60"/>
      <c r="CN184" s="60"/>
      <c r="CO184" s="60"/>
      <c r="CP184" s="60"/>
      <c r="CQ184" s="60"/>
      <c r="CR184" s="60"/>
      <c r="CS184" s="60"/>
      <c r="CT184" s="60"/>
      <c r="CU184" s="60"/>
      <c r="CV184" s="60"/>
      <c r="CX184" s="60"/>
      <c r="CY184" s="60"/>
      <c r="CZ184" s="60"/>
      <c r="DA184" s="60"/>
      <c r="DB184" s="60"/>
      <c r="DC184" s="60"/>
      <c r="DD184" s="60"/>
      <c r="DE184" s="60"/>
      <c r="DF184" s="60"/>
      <c r="DG184" s="60"/>
      <c r="DH184" s="60"/>
      <c r="DI184" s="60"/>
      <c r="DJ184" s="60"/>
      <c r="DK184" s="60"/>
      <c r="DL184" s="60"/>
      <c r="DM184" s="60"/>
      <c r="DN184" s="60"/>
      <c r="DO184" s="60"/>
      <c r="DP184" s="60"/>
      <c r="DQ184" s="60"/>
      <c r="DR184" s="60"/>
      <c r="DS184" s="60"/>
      <c r="DT184" s="60"/>
      <c r="DU184" s="60"/>
      <c r="DV184" s="60"/>
      <c r="DW184" s="60"/>
      <c r="DX184" s="60"/>
      <c r="DY184" s="60"/>
      <c r="DZ184" s="60"/>
      <c r="EA184" s="60"/>
      <c r="EB184" s="60"/>
      <c r="EC184" s="60"/>
      <c r="ED184" s="60"/>
      <c r="EE184" s="60"/>
      <c r="EF184" s="60"/>
      <c r="EG184" s="60"/>
      <c r="EH184" s="60"/>
      <c r="EI184" s="60"/>
      <c r="EJ184" s="60"/>
      <c r="EK184" s="60"/>
      <c r="EL184" s="60"/>
      <c r="EM184" s="60"/>
      <c r="EN184" s="60"/>
      <c r="EO184" s="60"/>
      <c r="EP184" s="60"/>
      <c r="EQ184" s="60"/>
      <c r="ER184" s="60"/>
      <c r="ES184" s="60"/>
      <c r="ET184" s="60"/>
    </row>
    <row r="185" spans="1:150" x14ac:dyDescent="0.3">
      <c r="A185" s="60"/>
      <c r="B185" s="60"/>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c r="AA185" s="60"/>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Z185" s="60"/>
      <c r="BA185" s="60"/>
      <c r="BB185" s="60"/>
      <c r="BC185" s="60"/>
      <c r="BD185" s="60"/>
      <c r="BE185" s="60"/>
      <c r="BG185" s="60"/>
      <c r="BH185" s="60"/>
      <c r="BI185" s="60"/>
      <c r="BJ185" s="60"/>
      <c r="BK185" s="60"/>
      <c r="BL185" s="60"/>
      <c r="BM185" s="282"/>
      <c r="BO185" s="60"/>
      <c r="BP185" s="60"/>
      <c r="BQ185" s="60"/>
      <c r="BR185" s="60"/>
      <c r="BS185" s="60"/>
      <c r="BT185" s="60"/>
      <c r="BU185" s="60"/>
      <c r="BV185" s="60"/>
      <c r="BW185" s="60"/>
      <c r="BX185" s="60"/>
      <c r="BY185" s="60"/>
      <c r="BZ185" s="60"/>
      <c r="CA185" s="60"/>
      <c r="CB185" s="60"/>
      <c r="CC185" s="60"/>
      <c r="CD185" s="60"/>
      <c r="CE185" s="60"/>
      <c r="CF185" s="60"/>
      <c r="CG185" s="60"/>
      <c r="CH185" s="60"/>
      <c r="CI185" s="60"/>
      <c r="CJ185" s="60"/>
      <c r="CK185" s="60"/>
      <c r="CL185" s="60"/>
      <c r="CM185" s="60"/>
      <c r="CN185" s="60"/>
      <c r="CO185" s="60"/>
      <c r="CP185" s="60"/>
      <c r="CQ185" s="60"/>
      <c r="CR185" s="60"/>
      <c r="CS185" s="60"/>
      <c r="CT185" s="60"/>
      <c r="CU185" s="60"/>
      <c r="CV185" s="60"/>
      <c r="CX185" s="60"/>
      <c r="CY185" s="60"/>
      <c r="CZ185" s="60"/>
      <c r="DA185" s="60"/>
      <c r="DB185" s="60"/>
      <c r="DC185" s="60"/>
      <c r="DD185" s="60"/>
      <c r="DE185" s="60"/>
      <c r="DF185" s="60"/>
      <c r="DG185" s="60"/>
      <c r="DH185" s="60"/>
      <c r="DI185" s="60"/>
      <c r="DJ185" s="60"/>
      <c r="DK185" s="60"/>
      <c r="DL185" s="60"/>
      <c r="DM185" s="60"/>
      <c r="DN185" s="60"/>
      <c r="DO185" s="60"/>
      <c r="DP185" s="60"/>
      <c r="DQ185" s="60"/>
      <c r="DR185" s="60"/>
      <c r="DS185" s="60"/>
      <c r="DT185" s="60"/>
      <c r="DU185" s="60"/>
      <c r="DV185" s="60"/>
      <c r="DW185" s="60"/>
      <c r="DX185" s="60"/>
      <c r="DY185" s="60"/>
      <c r="DZ185" s="60"/>
      <c r="EA185" s="60"/>
      <c r="EB185" s="60"/>
      <c r="EC185" s="60"/>
      <c r="ED185" s="60"/>
      <c r="EE185" s="60"/>
      <c r="EF185" s="60"/>
      <c r="EG185" s="60"/>
      <c r="EH185" s="60"/>
      <c r="EI185" s="60"/>
      <c r="EJ185" s="60"/>
      <c r="EK185" s="60"/>
      <c r="EL185" s="60"/>
      <c r="EM185" s="60"/>
      <c r="EN185" s="60"/>
      <c r="EO185" s="60"/>
      <c r="EP185" s="60"/>
      <c r="EQ185" s="60"/>
      <c r="ER185" s="60"/>
      <c r="ES185" s="60"/>
      <c r="ET185" s="60"/>
    </row>
    <row r="186" spans="1:150" x14ac:dyDescent="0.3">
      <c r="A186" s="60"/>
      <c r="B186" s="60"/>
      <c r="C186" s="60"/>
      <c r="D186" s="60"/>
      <c r="E186" s="60"/>
      <c r="F186" s="60"/>
      <c r="G186" s="60"/>
      <c r="H186" s="60"/>
      <c r="I186" s="60"/>
      <c r="J186" s="60"/>
      <c r="K186" s="60"/>
      <c r="L186" s="60"/>
      <c r="M186" s="60"/>
      <c r="N186" s="60"/>
      <c r="O186" s="60"/>
      <c r="P186" s="60"/>
      <c r="Q186" s="60"/>
      <c r="R186" s="60"/>
      <c r="S186" s="60"/>
      <c r="T186" s="60"/>
      <c r="U186" s="60"/>
      <c r="V186" s="60"/>
      <c r="W186" s="60"/>
      <c r="X186" s="60"/>
      <c r="Y186" s="60"/>
      <c r="Z186" s="60"/>
      <c r="AA186" s="60"/>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Z186" s="60"/>
      <c r="BA186" s="60"/>
      <c r="BB186" s="60"/>
      <c r="BC186" s="60"/>
      <c r="BD186" s="60"/>
      <c r="BE186" s="60"/>
      <c r="BG186" s="60"/>
      <c r="BH186" s="60"/>
      <c r="BI186" s="60"/>
      <c r="BJ186" s="60"/>
      <c r="BK186" s="60"/>
      <c r="BL186" s="60"/>
      <c r="BM186" s="282"/>
      <c r="BO186" s="60"/>
      <c r="BP186" s="60"/>
      <c r="BQ186" s="60"/>
      <c r="BR186" s="60"/>
      <c r="BS186" s="60"/>
      <c r="BT186" s="60"/>
      <c r="BU186" s="60"/>
      <c r="BV186" s="60"/>
      <c r="BW186" s="60"/>
      <c r="BX186" s="60"/>
      <c r="BY186" s="60"/>
      <c r="BZ186" s="60"/>
      <c r="CA186" s="60"/>
      <c r="CB186" s="60"/>
      <c r="CC186" s="60"/>
      <c r="CD186" s="60"/>
      <c r="CE186" s="60"/>
      <c r="CF186" s="60"/>
      <c r="CG186" s="60"/>
      <c r="CH186" s="60"/>
      <c r="CI186" s="60"/>
      <c r="CJ186" s="60"/>
      <c r="CK186" s="60"/>
      <c r="CL186" s="60"/>
      <c r="CM186" s="60"/>
      <c r="CN186" s="60"/>
      <c r="CO186" s="60"/>
      <c r="CP186" s="60"/>
      <c r="CQ186" s="60"/>
      <c r="CR186" s="60"/>
      <c r="CS186" s="60"/>
      <c r="CT186" s="60"/>
      <c r="CU186" s="60"/>
      <c r="CV186" s="60"/>
      <c r="CX186" s="60"/>
      <c r="CY186" s="60"/>
      <c r="CZ186" s="60"/>
      <c r="DA186" s="60"/>
      <c r="DB186" s="60"/>
      <c r="DC186" s="60"/>
      <c r="DD186" s="60"/>
      <c r="DE186" s="60"/>
      <c r="DF186" s="60"/>
      <c r="DG186" s="60"/>
      <c r="DH186" s="60"/>
      <c r="DI186" s="60"/>
      <c r="DJ186" s="60"/>
      <c r="DK186" s="60"/>
      <c r="DL186" s="60"/>
      <c r="DM186" s="60"/>
      <c r="DN186" s="60"/>
      <c r="DO186" s="60"/>
      <c r="DP186" s="60"/>
      <c r="DQ186" s="60"/>
      <c r="DR186" s="60"/>
      <c r="DS186" s="60"/>
      <c r="DT186" s="60"/>
      <c r="DU186" s="60"/>
      <c r="DV186" s="60"/>
      <c r="DW186" s="60"/>
      <c r="DX186" s="60"/>
      <c r="DY186" s="60"/>
      <c r="DZ186" s="60"/>
      <c r="EA186" s="60"/>
      <c r="EB186" s="60"/>
      <c r="EC186" s="60"/>
      <c r="ED186" s="60"/>
      <c r="EE186" s="60"/>
      <c r="EF186" s="60"/>
      <c r="EG186" s="60"/>
      <c r="EH186" s="60"/>
      <c r="EI186" s="60"/>
      <c r="EJ186" s="60"/>
      <c r="EK186" s="60"/>
      <c r="EL186" s="60"/>
      <c r="EM186" s="60"/>
      <c r="EN186" s="60"/>
      <c r="EO186" s="60"/>
      <c r="EP186" s="60"/>
      <c r="EQ186" s="60"/>
      <c r="ER186" s="60"/>
      <c r="ES186" s="60"/>
      <c r="ET186" s="60"/>
    </row>
    <row r="187" spans="1:150" x14ac:dyDescent="0.3">
      <c r="A187" s="60"/>
      <c r="B187" s="60"/>
      <c r="C187" s="60"/>
      <c r="D187" s="60"/>
      <c r="E187" s="60"/>
      <c r="F187" s="60"/>
      <c r="G187" s="60"/>
      <c r="H187" s="60"/>
      <c r="I187" s="60"/>
      <c r="J187" s="60"/>
      <c r="K187" s="60"/>
      <c r="L187" s="60"/>
      <c r="M187" s="60"/>
      <c r="N187" s="60"/>
      <c r="O187" s="60"/>
      <c r="P187" s="60"/>
      <c r="Q187" s="60"/>
      <c r="R187" s="60"/>
      <c r="S187" s="60"/>
      <c r="T187" s="60"/>
      <c r="U187" s="60"/>
      <c r="V187" s="60"/>
      <c r="W187" s="60"/>
      <c r="X187" s="60"/>
      <c r="Y187" s="60"/>
      <c r="Z187" s="60"/>
      <c r="AA187" s="60"/>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Z187" s="60"/>
      <c r="BA187" s="60"/>
      <c r="BB187" s="60"/>
      <c r="BC187" s="60"/>
      <c r="BD187" s="60"/>
      <c r="BE187" s="60"/>
      <c r="BG187" s="60"/>
      <c r="BH187" s="60"/>
      <c r="BI187" s="60"/>
      <c r="BJ187" s="60"/>
      <c r="BK187" s="60"/>
      <c r="BL187" s="60"/>
      <c r="BM187" s="282"/>
      <c r="BO187" s="60"/>
      <c r="BP187" s="60"/>
      <c r="BQ187" s="60"/>
      <c r="BR187" s="60"/>
      <c r="BS187" s="60"/>
      <c r="BT187" s="60"/>
      <c r="BU187" s="60"/>
      <c r="BV187" s="60"/>
      <c r="BW187" s="60"/>
      <c r="BX187" s="60"/>
      <c r="BY187" s="60"/>
      <c r="BZ187" s="60"/>
      <c r="CA187" s="60"/>
      <c r="CB187" s="60"/>
      <c r="CC187" s="60"/>
      <c r="CD187" s="60"/>
      <c r="CE187" s="60"/>
      <c r="CF187" s="60"/>
      <c r="CG187" s="60"/>
      <c r="CH187" s="60"/>
      <c r="CI187" s="60"/>
      <c r="CJ187" s="60"/>
      <c r="CK187" s="60"/>
      <c r="CL187" s="60"/>
      <c r="CM187" s="60"/>
      <c r="CN187" s="60"/>
      <c r="CO187" s="60"/>
      <c r="CP187" s="60"/>
      <c r="CQ187" s="60"/>
      <c r="CR187" s="60"/>
      <c r="CS187" s="60"/>
      <c r="CT187" s="60"/>
      <c r="CU187" s="60"/>
      <c r="CV187" s="60"/>
      <c r="CX187" s="60"/>
      <c r="CY187" s="60"/>
      <c r="CZ187" s="60"/>
      <c r="DA187" s="60"/>
      <c r="DB187" s="60"/>
      <c r="DC187" s="60"/>
      <c r="DD187" s="60"/>
      <c r="DE187" s="60"/>
      <c r="DF187" s="60"/>
      <c r="DG187" s="60"/>
      <c r="DH187" s="60"/>
      <c r="DI187" s="60"/>
      <c r="DJ187" s="60"/>
      <c r="DK187" s="60"/>
      <c r="DL187" s="60"/>
      <c r="DM187" s="60"/>
      <c r="DN187" s="60"/>
      <c r="DO187" s="60"/>
      <c r="DP187" s="60"/>
      <c r="DQ187" s="60"/>
      <c r="DR187" s="60"/>
      <c r="DS187" s="60"/>
      <c r="DT187" s="60"/>
      <c r="DU187" s="60"/>
      <c r="DV187" s="60"/>
      <c r="DW187" s="60"/>
      <c r="DX187" s="60"/>
      <c r="DY187" s="60"/>
      <c r="DZ187" s="60"/>
      <c r="EA187" s="60"/>
      <c r="EB187" s="60"/>
      <c r="EC187" s="60"/>
      <c r="ED187" s="60"/>
      <c r="EE187" s="60"/>
      <c r="EF187" s="60"/>
      <c r="EG187" s="60"/>
      <c r="EH187" s="60"/>
      <c r="EI187" s="60"/>
      <c r="EJ187" s="60"/>
      <c r="EK187" s="60"/>
      <c r="EL187" s="60"/>
      <c r="EM187" s="60"/>
      <c r="EN187" s="60"/>
      <c r="EO187" s="60"/>
      <c r="EP187" s="60"/>
      <c r="EQ187" s="60"/>
      <c r="ER187" s="60"/>
      <c r="ES187" s="60"/>
      <c r="ET187" s="60"/>
    </row>
    <row r="188" spans="1:150" x14ac:dyDescent="0.3">
      <c r="A188" s="60"/>
      <c r="B188" s="60"/>
      <c r="C188" s="60"/>
      <c r="D188" s="60"/>
      <c r="E188" s="60"/>
      <c r="F188" s="60"/>
      <c r="G188" s="60"/>
      <c r="H188" s="60"/>
      <c r="I188" s="60"/>
      <c r="J188" s="60"/>
      <c r="K188" s="60"/>
      <c r="L188" s="60"/>
      <c r="M188" s="60"/>
      <c r="N188" s="60"/>
      <c r="O188" s="60"/>
      <c r="P188" s="60"/>
      <c r="Q188" s="60"/>
      <c r="R188" s="60"/>
      <c r="S188" s="60"/>
      <c r="T188" s="60"/>
      <c r="U188" s="60"/>
      <c r="V188" s="60"/>
      <c r="W188" s="60"/>
      <c r="X188" s="60"/>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Z188" s="60"/>
      <c r="BA188" s="60"/>
      <c r="BB188" s="60"/>
      <c r="BC188" s="60"/>
      <c r="BD188" s="60"/>
      <c r="BE188" s="60"/>
      <c r="BG188" s="60"/>
      <c r="BH188" s="60"/>
      <c r="BI188" s="60"/>
      <c r="BJ188" s="60"/>
      <c r="BK188" s="60"/>
      <c r="BL188" s="60"/>
      <c r="BM188" s="282"/>
      <c r="BO188" s="60"/>
      <c r="BP188" s="60"/>
      <c r="BQ188" s="60"/>
      <c r="BR188" s="60"/>
      <c r="BS188" s="60"/>
      <c r="BT188" s="60"/>
      <c r="BU188" s="60"/>
      <c r="BV188" s="60"/>
      <c r="BW188" s="60"/>
      <c r="BX188" s="60"/>
      <c r="BY188" s="60"/>
      <c r="BZ188" s="60"/>
      <c r="CA188" s="60"/>
      <c r="CB188" s="60"/>
      <c r="CC188" s="60"/>
      <c r="CD188" s="60"/>
      <c r="CE188" s="60"/>
      <c r="CF188" s="60"/>
      <c r="CG188" s="60"/>
      <c r="CH188" s="60"/>
      <c r="CI188" s="60"/>
      <c r="CJ188" s="60"/>
      <c r="CK188" s="60"/>
      <c r="CL188" s="60"/>
      <c r="CM188" s="60"/>
      <c r="CN188" s="60"/>
      <c r="CO188" s="60"/>
      <c r="CP188" s="60"/>
      <c r="CQ188" s="60"/>
      <c r="CR188" s="60"/>
      <c r="CS188" s="60"/>
      <c r="CT188" s="60"/>
      <c r="CU188" s="60"/>
      <c r="CV188" s="60"/>
      <c r="CX188" s="60"/>
      <c r="CY188" s="60"/>
      <c r="CZ188" s="60"/>
      <c r="DA188" s="60"/>
      <c r="DB188" s="60"/>
      <c r="DC188" s="60"/>
      <c r="DD188" s="60"/>
      <c r="DE188" s="60"/>
      <c r="DF188" s="60"/>
      <c r="DG188" s="60"/>
      <c r="DH188" s="60"/>
      <c r="DI188" s="60"/>
      <c r="DJ188" s="60"/>
      <c r="DK188" s="60"/>
      <c r="DL188" s="60"/>
      <c r="DM188" s="60"/>
      <c r="DN188" s="60"/>
      <c r="DO188" s="60"/>
      <c r="DP188" s="60"/>
      <c r="DQ188" s="60"/>
      <c r="DR188" s="60"/>
      <c r="DS188" s="60"/>
      <c r="DT188" s="60"/>
      <c r="DU188" s="60"/>
      <c r="DV188" s="60"/>
      <c r="DW188" s="60"/>
      <c r="DX188" s="60"/>
      <c r="DY188" s="60"/>
      <c r="DZ188" s="60"/>
      <c r="EA188" s="60"/>
      <c r="EB188" s="60"/>
      <c r="EC188" s="60"/>
      <c r="ED188" s="60"/>
      <c r="EE188" s="60"/>
      <c r="EF188" s="60"/>
      <c r="EG188" s="60"/>
      <c r="EH188" s="60"/>
      <c r="EI188" s="60"/>
      <c r="EJ188" s="60"/>
      <c r="EK188" s="60"/>
      <c r="EL188" s="60"/>
      <c r="EM188" s="60"/>
      <c r="EN188" s="60"/>
      <c r="EO188" s="60"/>
      <c r="EP188" s="60"/>
      <c r="EQ188" s="60"/>
      <c r="ER188" s="60"/>
      <c r="ES188" s="60"/>
      <c r="ET188" s="60"/>
    </row>
    <row r="189" spans="1:150" x14ac:dyDescent="0.3">
      <c r="A189" s="60"/>
      <c r="B189" s="60"/>
      <c r="C189" s="60"/>
      <c r="D189" s="60"/>
      <c r="E189" s="60"/>
      <c r="F189" s="60"/>
      <c r="G189" s="60"/>
      <c r="H189" s="60"/>
      <c r="I189" s="60"/>
      <c r="J189" s="60"/>
      <c r="K189" s="60"/>
      <c r="L189" s="60"/>
      <c r="M189" s="60"/>
      <c r="N189" s="60"/>
      <c r="O189" s="60"/>
      <c r="P189" s="60"/>
      <c r="Q189" s="60"/>
      <c r="R189" s="60"/>
      <c r="S189" s="60"/>
      <c r="T189" s="60"/>
      <c r="U189" s="60"/>
      <c r="V189" s="60"/>
      <c r="W189" s="60"/>
      <c r="X189" s="60"/>
      <c r="Y189" s="60"/>
      <c r="Z189" s="60"/>
      <c r="AA189" s="60"/>
      <c r="AB189" s="60"/>
      <c r="AC189" s="60"/>
      <c r="AD189" s="60"/>
      <c r="AE189" s="60"/>
      <c r="AF189" s="60"/>
      <c r="AG189" s="60"/>
      <c r="AH189" s="60"/>
      <c r="AI189" s="60"/>
      <c r="AJ189" s="60"/>
      <c r="AK189" s="60"/>
      <c r="AL189" s="60"/>
      <c r="AM189" s="60"/>
      <c r="AN189" s="60"/>
      <c r="AO189" s="60"/>
      <c r="AP189" s="60"/>
      <c r="AQ189" s="60"/>
      <c r="AR189" s="60"/>
      <c r="AS189" s="60"/>
      <c r="AT189" s="60"/>
      <c r="AU189" s="60"/>
      <c r="AV189" s="60"/>
      <c r="AW189" s="60"/>
      <c r="AX189" s="60"/>
      <c r="AZ189" s="60"/>
      <c r="BA189" s="60"/>
      <c r="BB189" s="60"/>
      <c r="BC189" s="60"/>
      <c r="BD189" s="60"/>
      <c r="BE189" s="60"/>
      <c r="BG189" s="60"/>
      <c r="BH189" s="60"/>
      <c r="BI189" s="60"/>
      <c r="BJ189" s="60"/>
      <c r="BK189" s="60"/>
      <c r="BL189" s="60"/>
      <c r="BM189" s="282"/>
      <c r="BO189" s="60"/>
      <c r="BP189" s="60"/>
      <c r="BQ189" s="60"/>
      <c r="BR189" s="60"/>
      <c r="BS189" s="60"/>
      <c r="BT189" s="60"/>
      <c r="BU189" s="60"/>
      <c r="BV189" s="60"/>
      <c r="BW189" s="60"/>
      <c r="BX189" s="60"/>
      <c r="BY189" s="60"/>
      <c r="BZ189" s="60"/>
      <c r="CA189" s="60"/>
      <c r="CB189" s="60"/>
      <c r="CC189" s="60"/>
      <c r="CD189" s="60"/>
      <c r="CE189" s="60"/>
      <c r="CF189" s="60"/>
      <c r="CG189" s="60"/>
      <c r="CH189" s="60"/>
      <c r="CI189" s="60"/>
      <c r="CJ189" s="60"/>
      <c r="CK189" s="60"/>
      <c r="CL189" s="60"/>
      <c r="CM189" s="60"/>
      <c r="CN189" s="60"/>
      <c r="CO189" s="60"/>
      <c r="CP189" s="60"/>
      <c r="CQ189" s="60"/>
      <c r="CR189" s="60"/>
      <c r="CS189" s="60"/>
      <c r="CT189" s="60"/>
      <c r="CU189" s="60"/>
      <c r="CV189" s="60"/>
      <c r="CX189" s="60"/>
      <c r="CY189" s="60"/>
      <c r="CZ189" s="60"/>
      <c r="DA189" s="60"/>
      <c r="DB189" s="60"/>
      <c r="DC189" s="60"/>
      <c r="DD189" s="60"/>
      <c r="DE189" s="60"/>
      <c r="DF189" s="60"/>
      <c r="DG189" s="60"/>
      <c r="DH189" s="60"/>
      <c r="DI189" s="60"/>
      <c r="DJ189" s="60"/>
      <c r="DK189" s="60"/>
      <c r="DL189" s="60"/>
      <c r="DM189" s="60"/>
      <c r="DN189" s="60"/>
      <c r="DO189" s="60"/>
      <c r="DP189" s="60"/>
      <c r="DQ189" s="60"/>
      <c r="DR189" s="60"/>
      <c r="DS189" s="60"/>
      <c r="DT189" s="60"/>
      <c r="DU189" s="60"/>
      <c r="DV189" s="60"/>
      <c r="DW189" s="60"/>
      <c r="DX189" s="60"/>
      <c r="DY189" s="60"/>
      <c r="DZ189" s="60"/>
      <c r="EA189" s="60"/>
      <c r="EB189" s="60"/>
      <c r="EC189" s="60"/>
      <c r="ED189" s="60"/>
      <c r="EE189" s="60"/>
      <c r="EF189" s="60"/>
      <c r="EG189" s="60"/>
      <c r="EH189" s="60"/>
      <c r="EI189" s="60"/>
      <c r="EJ189" s="60"/>
      <c r="EK189" s="60"/>
      <c r="EL189" s="60"/>
      <c r="EM189" s="60"/>
      <c r="EN189" s="60"/>
      <c r="EO189" s="60"/>
      <c r="EP189" s="60"/>
      <c r="EQ189" s="60"/>
      <c r="ER189" s="60"/>
      <c r="ES189" s="60"/>
      <c r="ET189" s="60"/>
    </row>
    <row r="190" spans="1:150" x14ac:dyDescent="0.3">
      <c r="A190" s="60"/>
      <c r="B190" s="60"/>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c r="AA190" s="60"/>
      <c r="AB190" s="60"/>
      <c r="AC190" s="60"/>
      <c r="AD190" s="60"/>
      <c r="AE190" s="60"/>
      <c r="AF190" s="60"/>
      <c r="AG190" s="60"/>
      <c r="AH190" s="60"/>
      <c r="AI190" s="60"/>
      <c r="AJ190" s="60"/>
      <c r="AK190" s="60"/>
      <c r="AL190" s="60"/>
      <c r="AM190" s="60"/>
      <c r="AN190" s="60"/>
      <c r="AO190" s="60"/>
      <c r="AP190" s="60"/>
      <c r="AQ190" s="60"/>
      <c r="AR190" s="60"/>
      <c r="AS190" s="60"/>
      <c r="AT190" s="60"/>
      <c r="AU190" s="60"/>
      <c r="AV190" s="60"/>
      <c r="AW190" s="60"/>
      <c r="AX190" s="60"/>
      <c r="AZ190" s="60"/>
      <c r="BA190" s="60"/>
      <c r="BB190" s="60"/>
      <c r="BC190" s="60"/>
      <c r="BD190" s="60"/>
      <c r="BE190" s="60"/>
      <c r="BG190" s="60"/>
      <c r="BH190" s="60"/>
      <c r="BI190" s="60"/>
      <c r="BJ190" s="60"/>
      <c r="BK190" s="60"/>
      <c r="BL190" s="60"/>
      <c r="BM190" s="282"/>
      <c r="BO190" s="60"/>
      <c r="BP190" s="60"/>
      <c r="BQ190" s="60"/>
      <c r="BR190" s="60"/>
      <c r="BS190" s="60"/>
      <c r="BT190" s="60"/>
      <c r="BU190" s="60"/>
      <c r="BV190" s="60"/>
      <c r="BW190" s="60"/>
      <c r="BX190" s="60"/>
      <c r="BY190" s="60"/>
      <c r="BZ190" s="60"/>
      <c r="CA190" s="60"/>
      <c r="CB190" s="60"/>
      <c r="CC190" s="60"/>
      <c r="CD190" s="60"/>
      <c r="CE190" s="60"/>
      <c r="CF190" s="60"/>
      <c r="CG190" s="60"/>
      <c r="CH190" s="60"/>
      <c r="CI190" s="60"/>
      <c r="CJ190" s="60"/>
      <c r="CK190" s="60"/>
      <c r="CL190" s="60"/>
      <c r="CM190" s="60"/>
      <c r="CN190" s="60"/>
      <c r="CO190" s="60"/>
      <c r="CP190" s="60"/>
      <c r="CQ190" s="60"/>
      <c r="CR190" s="60"/>
      <c r="CS190" s="60"/>
      <c r="CT190" s="60"/>
      <c r="CU190" s="60"/>
      <c r="CV190" s="60"/>
      <c r="CX190" s="60"/>
      <c r="CY190" s="60"/>
      <c r="CZ190" s="60"/>
      <c r="DA190" s="60"/>
      <c r="DB190" s="60"/>
      <c r="DC190" s="60"/>
      <c r="DD190" s="60"/>
      <c r="DE190" s="60"/>
      <c r="DF190" s="60"/>
      <c r="DG190" s="60"/>
      <c r="DH190" s="60"/>
      <c r="DI190" s="60"/>
      <c r="DJ190" s="60"/>
      <c r="DK190" s="60"/>
      <c r="DL190" s="60"/>
      <c r="DM190" s="60"/>
      <c r="DN190" s="60"/>
      <c r="DO190" s="60"/>
      <c r="DP190" s="60"/>
      <c r="DQ190" s="60"/>
      <c r="DR190" s="60"/>
      <c r="DS190" s="60"/>
      <c r="DT190" s="60"/>
      <c r="DU190" s="60"/>
      <c r="DV190" s="60"/>
      <c r="DW190" s="60"/>
      <c r="DX190" s="60"/>
      <c r="DY190" s="60"/>
      <c r="DZ190" s="60"/>
      <c r="EA190" s="60"/>
      <c r="EB190" s="60"/>
      <c r="EC190" s="60"/>
      <c r="ED190" s="60"/>
      <c r="EE190" s="60"/>
      <c r="EF190" s="60"/>
      <c r="EG190" s="60"/>
      <c r="EH190" s="60"/>
      <c r="EI190" s="60"/>
      <c r="EJ190" s="60"/>
      <c r="EK190" s="60"/>
      <c r="EL190" s="60"/>
      <c r="EM190" s="60"/>
      <c r="EN190" s="60"/>
      <c r="EO190" s="60"/>
      <c r="EP190" s="60"/>
      <c r="EQ190" s="60"/>
      <c r="ER190" s="60"/>
      <c r="ES190" s="60"/>
      <c r="ET190" s="60"/>
    </row>
    <row r="191" spans="1:150" x14ac:dyDescent="0.3">
      <c r="A191" s="60"/>
      <c r="B191" s="60"/>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60"/>
      <c r="AA191" s="60"/>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Z191" s="60"/>
      <c r="BA191" s="60"/>
      <c r="BB191" s="60"/>
      <c r="BC191" s="60"/>
      <c r="BD191" s="60"/>
      <c r="BE191" s="60"/>
      <c r="BG191" s="60"/>
      <c r="BH191" s="60"/>
      <c r="BI191" s="60"/>
      <c r="BJ191" s="60"/>
      <c r="BK191" s="60"/>
      <c r="BL191" s="60"/>
      <c r="BM191" s="282"/>
      <c r="BO191" s="60"/>
      <c r="BP191" s="60"/>
      <c r="BQ191" s="60"/>
      <c r="BR191" s="60"/>
      <c r="BS191" s="60"/>
      <c r="BT191" s="60"/>
      <c r="BU191" s="60"/>
      <c r="BV191" s="60"/>
      <c r="BW191" s="60"/>
      <c r="BX191" s="60"/>
      <c r="BY191" s="60"/>
      <c r="BZ191" s="60"/>
      <c r="CA191" s="60"/>
      <c r="CB191" s="60"/>
      <c r="CC191" s="60"/>
      <c r="CD191" s="60"/>
      <c r="CE191" s="60"/>
      <c r="CF191" s="60"/>
      <c r="CG191" s="60"/>
      <c r="CH191" s="60"/>
      <c r="CI191" s="60"/>
      <c r="CJ191" s="60"/>
      <c r="CK191" s="60"/>
      <c r="CL191" s="60"/>
      <c r="CM191" s="60"/>
      <c r="CN191" s="60"/>
      <c r="CO191" s="60"/>
      <c r="CP191" s="60"/>
      <c r="CQ191" s="60"/>
      <c r="CR191" s="60"/>
      <c r="CS191" s="60"/>
      <c r="CT191" s="60"/>
      <c r="CU191" s="60"/>
      <c r="CV191" s="60"/>
      <c r="CX191" s="60"/>
      <c r="CY191" s="60"/>
      <c r="CZ191" s="60"/>
      <c r="DA191" s="60"/>
      <c r="DB191" s="60"/>
      <c r="DC191" s="60"/>
      <c r="DD191" s="60"/>
      <c r="DE191" s="60"/>
      <c r="DF191" s="60"/>
      <c r="DG191" s="60"/>
      <c r="DH191" s="60"/>
      <c r="DI191" s="60"/>
      <c r="DJ191" s="60"/>
      <c r="DK191" s="60"/>
      <c r="DL191" s="60"/>
      <c r="DM191" s="60"/>
      <c r="DN191" s="60"/>
      <c r="DO191" s="60"/>
      <c r="DP191" s="60"/>
      <c r="DQ191" s="60"/>
      <c r="DR191" s="60"/>
      <c r="DS191" s="60"/>
      <c r="DT191" s="60"/>
      <c r="DU191" s="60"/>
      <c r="DV191" s="60"/>
      <c r="DW191" s="60"/>
      <c r="DX191" s="60"/>
      <c r="DY191" s="60"/>
      <c r="DZ191" s="60"/>
      <c r="EA191" s="60"/>
      <c r="EB191" s="60"/>
      <c r="EC191" s="60"/>
      <c r="ED191" s="60"/>
      <c r="EE191" s="60"/>
      <c r="EF191" s="60"/>
      <c r="EG191" s="60"/>
      <c r="EH191" s="60"/>
      <c r="EI191" s="60"/>
      <c r="EJ191" s="60"/>
      <c r="EK191" s="60"/>
      <c r="EL191" s="60"/>
      <c r="EM191" s="60"/>
      <c r="EN191" s="60"/>
      <c r="EO191" s="60"/>
      <c r="EP191" s="60"/>
      <c r="EQ191" s="60"/>
      <c r="ER191" s="60"/>
      <c r="ES191" s="60"/>
      <c r="ET191" s="60"/>
    </row>
    <row r="192" spans="1:150" x14ac:dyDescent="0.3">
      <c r="A192" s="60"/>
      <c r="B192" s="60"/>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c r="AA192" s="60"/>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Z192" s="60"/>
      <c r="BA192" s="60"/>
      <c r="BB192" s="60"/>
      <c r="BC192" s="60"/>
      <c r="BD192" s="60"/>
      <c r="BE192" s="60"/>
      <c r="BG192" s="60"/>
      <c r="BH192" s="60"/>
      <c r="BI192" s="60"/>
      <c r="BJ192" s="60"/>
      <c r="BK192" s="60"/>
      <c r="BL192" s="60"/>
      <c r="BM192" s="282"/>
      <c r="BO192" s="60"/>
      <c r="BP192" s="60"/>
      <c r="BQ192" s="60"/>
      <c r="BR192" s="60"/>
      <c r="BS192" s="60"/>
      <c r="BT192" s="60"/>
      <c r="BU192" s="60"/>
      <c r="BV192" s="60"/>
      <c r="BW192" s="60"/>
      <c r="BX192" s="60"/>
      <c r="BY192" s="60"/>
      <c r="BZ192" s="60"/>
      <c r="CA192" s="60"/>
      <c r="CB192" s="60"/>
      <c r="CC192" s="60"/>
      <c r="CD192" s="60"/>
      <c r="CE192" s="60"/>
      <c r="CF192" s="60"/>
      <c r="CG192" s="60"/>
      <c r="CH192" s="60"/>
      <c r="CI192" s="60"/>
      <c r="CJ192" s="60"/>
      <c r="CK192" s="60"/>
      <c r="CL192" s="60"/>
      <c r="CM192" s="60"/>
      <c r="CN192" s="60"/>
      <c r="CO192" s="60"/>
      <c r="CP192" s="60"/>
      <c r="CQ192" s="60"/>
      <c r="CR192" s="60"/>
      <c r="CS192" s="60"/>
      <c r="CT192" s="60"/>
      <c r="CU192" s="60"/>
      <c r="CV192" s="60"/>
      <c r="CX192" s="60"/>
      <c r="CY192" s="60"/>
      <c r="CZ192" s="60"/>
      <c r="DA192" s="60"/>
      <c r="DB192" s="60"/>
      <c r="DC192" s="60"/>
      <c r="DD192" s="60"/>
      <c r="DE192" s="60"/>
      <c r="DF192" s="60"/>
      <c r="DG192" s="60"/>
      <c r="DH192" s="60"/>
      <c r="DI192" s="60"/>
      <c r="DJ192" s="60"/>
      <c r="DK192" s="60"/>
      <c r="DL192" s="60"/>
      <c r="DM192" s="60"/>
      <c r="DN192" s="60"/>
      <c r="DO192" s="60"/>
      <c r="DP192" s="60"/>
      <c r="DQ192" s="60"/>
      <c r="DR192" s="60"/>
      <c r="DS192" s="60"/>
      <c r="DT192" s="60"/>
      <c r="DU192" s="60"/>
      <c r="DV192" s="60"/>
      <c r="DW192" s="60"/>
      <c r="DX192" s="60"/>
      <c r="DY192" s="60"/>
      <c r="DZ192" s="60"/>
      <c r="EA192" s="60"/>
      <c r="EB192" s="60"/>
      <c r="EC192" s="60"/>
      <c r="ED192" s="60"/>
      <c r="EE192" s="60"/>
      <c r="EF192" s="60"/>
      <c r="EG192" s="60"/>
      <c r="EH192" s="60"/>
      <c r="EI192" s="60"/>
      <c r="EJ192" s="60"/>
      <c r="EK192" s="60"/>
      <c r="EL192" s="60"/>
      <c r="EM192" s="60"/>
      <c r="EN192" s="60"/>
      <c r="EO192" s="60"/>
      <c r="EP192" s="60"/>
      <c r="EQ192" s="60"/>
      <c r="ER192" s="60"/>
      <c r="ES192" s="60"/>
      <c r="ET192" s="60"/>
    </row>
    <row r="193" spans="1:150" x14ac:dyDescent="0.3">
      <c r="A193" s="60"/>
      <c r="B193" s="60"/>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c r="AA193" s="60"/>
      <c r="AB193" s="60"/>
      <c r="AC193" s="60"/>
      <c r="AD193" s="60"/>
      <c r="AE193" s="60"/>
      <c r="AF193" s="60"/>
      <c r="AG193" s="60"/>
      <c r="AH193" s="60"/>
      <c r="AI193" s="60"/>
      <c r="AJ193" s="60"/>
      <c r="AK193" s="60"/>
      <c r="AL193" s="60"/>
      <c r="AM193" s="60"/>
      <c r="AN193" s="60"/>
      <c r="AO193" s="60"/>
      <c r="AP193" s="60"/>
      <c r="AQ193" s="60"/>
      <c r="AR193" s="60"/>
      <c r="AS193" s="60"/>
      <c r="AT193" s="60"/>
      <c r="AU193" s="60"/>
      <c r="AV193" s="60"/>
      <c r="AW193" s="60"/>
      <c r="AX193" s="60"/>
      <c r="AZ193" s="60"/>
      <c r="BA193" s="60"/>
      <c r="BB193" s="60"/>
      <c r="BC193" s="60"/>
      <c r="BD193" s="60"/>
      <c r="BE193" s="60"/>
      <c r="BG193" s="60"/>
      <c r="BH193" s="60"/>
      <c r="BI193" s="60"/>
      <c r="BJ193" s="60"/>
      <c r="BK193" s="60"/>
      <c r="BL193" s="60"/>
      <c r="BM193" s="282"/>
      <c r="BO193" s="60"/>
      <c r="BP193" s="60"/>
      <c r="BQ193" s="60"/>
      <c r="BR193" s="60"/>
      <c r="BS193" s="60"/>
      <c r="BT193" s="60"/>
      <c r="BU193" s="60"/>
      <c r="BV193" s="60"/>
      <c r="BW193" s="60"/>
      <c r="BX193" s="60"/>
      <c r="BY193" s="60"/>
      <c r="BZ193" s="60"/>
      <c r="CA193" s="60"/>
      <c r="CB193" s="60"/>
      <c r="CC193" s="60"/>
      <c r="CD193" s="60"/>
      <c r="CE193" s="60"/>
      <c r="CF193" s="60"/>
      <c r="CG193" s="60"/>
      <c r="CH193" s="60"/>
      <c r="CI193" s="60"/>
      <c r="CJ193" s="60"/>
      <c r="CK193" s="60"/>
      <c r="CL193" s="60"/>
      <c r="CM193" s="60"/>
      <c r="CN193" s="60"/>
      <c r="CO193" s="60"/>
      <c r="CP193" s="60"/>
      <c r="CQ193" s="60"/>
      <c r="CR193" s="60"/>
      <c r="CS193" s="60"/>
      <c r="CT193" s="60"/>
      <c r="CU193" s="60"/>
      <c r="CV193" s="60"/>
      <c r="CX193" s="60"/>
      <c r="CY193" s="60"/>
      <c r="CZ193" s="60"/>
      <c r="DA193" s="60"/>
      <c r="DB193" s="60"/>
      <c r="DC193" s="60"/>
      <c r="DD193" s="60"/>
      <c r="DE193" s="60"/>
      <c r="DF193" s="60"/>
      <c r="DG193" s="60"/>
      <c r="DH193" s="60"/>
      <c r="DI193" s="60"/>
      <c r="DJ193" s="60"/>
      <c r="DK193" s="60"/>
      <c r="DL193" s="60"/>
      <c r="DM193" s="60"/>
      <c r="DN193" s="60"/>
      <c r="DO193" s="60"/>
      <c r="DP193" s="60"/>
      <c r="DQ193" s="60"/>
      <c r="DR193" s="60"/>
      <c r="DS193" s="60"/>
      <c r="DT193" s="60"/>
      <c r="DU193" s="60"/>
      <c r="DV193" s="60"/>
      <c r="DW193" s="60"/>
      <c r="DX193" s="60"/>
      <c r="DY193" s="60"/>
      <c r="DZ193" s="60"/>
      <c r="EA193" s="60"/>
      <c r="EB193" s="60"/>
      <c r="EC193" s="60"/>
      <c r="ED193" s="60"/>
      <c r="EE193" s="60"/>
      <c r="EF193" s="60"/>
      <c r="EG193" s="60"/>
      <c r="EH193" s="60"/>
      <c r="EI193" s="60"/>
      <c r="EJ193" s="60"/>
      <c r="EK193" s="60"/>
      <c r="EL193" s="60"/>
      <c r="EM193" s="60"/>
      <c r="EN193" s="60"/>
      <c r="EO193" s="60"/>
      <c r="EP193" s="60"/>
      <c r="EQ193" s="60"/>
      <c r="ER193" s="60"/>
      <c r="ES193" s="60"/>
      <c r="ET193" s="60"/>
    </row>
    <row r="194" spans="1:150" x14ac:dyDescent="0.3">
      <c r="A194" s="60"/>
      <c r="B194" s="60"/>
      <c r="C194" s="60"/>
      <c r="D194" s="60"/>
      <c r="E194" s="60"/>
      <c r="F194" s="60"/>
      <c r="G194" s="60"/>
      <c r="H194" s="60"/>
      <c r="I194" s="60"/>
      <c r="J194" s="60"/>
      <c r="K194" s="60"/>
      <c r="L194" s="60"/>
      <c r="M194" s="60"/>
      <c r="N194" s="60"/>
      <c r="O194" s="60"/>
      <c r="P194" s="60"/>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Z194" s="60"/>
      <c r="BA194" s="60"/>
      <c r="BB194" s="60"/>
      <c r="BC194" s="60"/>
      <c r="BD194" s="60"/>
      <c r="BE194" s="60"/>
      <c r="BG194" s="60"/>
      <c r="BH194" s="60"/>
      <c r="BI194" s="60"/>
      <c r="BJ194" s="60"/>
      <c r="BK194" s="60"/>
      <c r="BL194" s="60"/>
      <c r="BM194" s="282"/>
      <c r="BO194" s="60"/>
      <c r="BP194" s="60"/>
      <c r="BQ194" s="60"/>
      <c r="BR194" s="60"/>
      <c r="BS194" s="60"/>
      <c r="BT194" s="60"/>
      <c r="BU194" s="60"/>
      <c r="BV194" s="60"/>
      <c r="BW194" s="60"/>
      <c r="BX194" s="60"/>
      <c r="BY194" s="60"/>
      <c r="BZ194" s="60"/>
      <c r="CA194" s="60"/>
      <c r="CB194" s="60"/>
      <c r="CC194" s="60"/>
      <c r="CD194" s="60"/>
      <c r="CE194" s="60"/>
      <c r="CF194" s="60"/>
      <c r="CG194" s="60"/>
      <c r="CH194" s="60"/>
      <c r="CI194" s="60"/>
      <c r="CJ194" s="60"/>
      <c r="CK194" s="60"/>
      <c r="CL194" s="60"/>
      <c r="CM194" s="60"/>
      <c r="CN194" s="60"/>
      <c r="CO194" s="60"/>
      <c r="CP194" s="60"/>
      <c r="CQ194" s="60"/>
      <c r="CR194" s="60"/>
      <c r="CS194" s="60"/>
      <c r="CT194" s="60"/>
      <c r="CU194" s="60"/>
      <c r="CV194" s="60"/>
      <c r="CX194" s="60"/>
      <c r="CY194" s="60"/>
      <c r="CZ194" s="60"/>
      <c r="DA194" s="60"/>
      <c r="DB194" s="60"/>
      <c r="DC194" s="60"/>
      <c r="DD194" s="60"/>
      <c r="DE194" s="60"/>
      <c r="DF194" s="60"/>
      <c r="DG194" s="60"/>
      <c r="DH194" s="60"/>
      <c r="DI194" s="60"/>
      <c r="DJ194" s="60"/>
      <c r="DK194" s="60"/>
      <c r="DL194" s="60"/>
      <c r="DM194" s="60"/>
      <c r="DN194" s="60"/>
      <c r="DO194" s="60"/>
      <c r="DP194" s="60"/>
      <c r="DQ194" s="60"/>
      <c r="DR194" s="60"/>
      <c r="DS194" s="60"/>
      <c r="DT194" s="60"/>
      <c r="DU194" s="60"/>
      <c r="DV194" s="60"/>
      <c r="DW194" s="60"/>
      <c r="DX194" s="60"/>
      <c r="DY194" s="60"/>
      <c r="DZ194" s="60"/>
      <c r="EA194" s="60"/>
      <c r="EB194" s="60"/>
      <c r="EC194" s="60"/>
      <c r="ED194" s="60"/>
      <c r="EE194" s="60"/>
      <c r="EF194" s="60"/>
      <c r="EG194" s="60"/>
      <c r="EH194" s="60"/>
      <c r="EI194" s="60"/>
      <c r="EJ194" s="60"/>
      <c r="EK194" s="60"/>
      <c r="EL194" s="60"/>
      <c r="EM194" s="60"/>
      <c r="EN194" s="60"/>
      <c r="EO194" s="60"/>
      <c r="EP194" s="60"/>
      <c r="EQ194" s="60"/>
      <c r="ER194" s="60"/>
      <c r="ES194" s="60"/>
      <c r="ET194" s="60"/>
    </row>
    <row r="195" spans="1:150" x14ac:dyDescent="0.3">
      <c r="A195" s="60"/>
      <c r="B195" s="60"/>
      <c r="C195" s="60"/>
      <c r="D195" s="60"/>
      <c r="E195" s="60"/>
      <c r="F195" s="60"/>
      <c r="G195" s="60"/>
      <c r="H195" s="60"/>
      <c r="I195" s="60"/>
      <c r="J195" s="60"/>
      <c r="K195" s="60"/>
      <c r="L195" s="60"/>
      <c r="M195" s="60"/>
      <c r="N195" s="60"/>
      <c r="O195" s="60"/>
      <c r="P195" s="60"/>
      <c r="Q195" s="60"/>
      <c r="R195" s="60"/>
      <c r="S195" s="60"/>
      <c r="T195" s="60"/>
      <c r="U195" s="60"/>
      <c r="V195" s="60"/>
      <c r="W195" s="60"/>
      <c r="X195" s="60"/>
      <c r="Y195" s="60"/>
      <c r="Z195" s="60"/>
      <c r="AA195" s="60"/>
      <c r="AB195" s="60"/>
      <c r="AC195" s="60"/>
      <c r="AD195" s="60"/>
      <c r="AE195" s="60"/>
      <c r="AF195" s="60"/>
      <c r="AG195" s="60"/>
      <c r="AH195" s="60"/>
      <c r="AI195" s="60"/>
      <c r="AJ195" s="60"/>
      <c r="AK195" s="60"/>
      <c r="AL195" s="60"/>
      <c r="AM195" s="60"/>
      <c r="AN195" s="60"/>
      <c r="AO195" s="60"/>
      <c r="AP195" s="60"/>
      <c r="AQ195" s="60"/>
      <c r="AR195" s="60"/>
      <c r="AS195" s="60"/>
      <c r="AT195" s="60"/>
      <c r="AU195" s="60"/>
      <c r="AV195" s="60"/>
      <c r="AW195" s="60"/>
      <c r="AX195" s="60"/>
      <c r="AZ195" s="60"/>
      <c r="BA195" s="60"/>
      <c r="BB195" s="60"/>
      <c r="BC195" s="60"/>
      <c r="BD195" s="60"/>
      <c r="BE195" s="60"/>
      <c r="BG195" s="60"/>
      <c r="BH195" s="60"/>
      <c r="BI195" s="60"/>
      <c r="BJ195" s="60"/>
      <c r="BK195" s="60"/>
      <c r="BL195" s="60"/>
      <c r="BM195" s="282"/>
      <c r="BO195" s="60"/>
      <c r="BP195" s="60"/>
      <c r="BQ195" s="60"/>
      <c r="BR195" s="60"/>
      <c r="BS195" s="60"/>
      <c r="BT195" s="60"/>
      <c r="BU195" s="60"/>
      <c r="BV195" s="60"/>
      <c r="BW195" s="60"/>
      <c r="BX195" s="60"/>
      <c r="BY195" s="60"/>
      <c r="BZ195" s="60"/>
      <c r="CA195" s="60"/>
      <c r="CB195" s="60"/>
      <c r="CC195" s="60"/>
      <c r="CD195" s="60"/>
      <c r="CE195" s="60"/>
      <c r="CF195" s="60"/>
      <c r="CG195" s="60"/>
      <c r="CH195" s="60"/>
      <c r="CI195" s="60"/>
      <c r="CJ195" s="60"/>
      <c r="CK195" s="60"/>
      <c r="CL195" s="60"/>
      <c r="CM195" s="60"/>
      <c r="CN195" s="60"/>
      <c r="CO195" s="60"/>
      <c r="CP195" s="60"/>
      <c r="CQ195" s="60"/>
      <c r="CR195" s="60"/>
      <c r="CS195" s="60"/>
      <c r="CT195" s="60"/>
      <c r="CU195" s="60"/>
      <c r="CV195" s="60"/>
      <c r="CX195" s="60"/>
      <c r="CY195" s="60"/>
      <c r="CZ195" s="60"/>
      <c r="DA195" s="60"/>
      <c r="DB195" s="60"/>
      <c r="DC195" s="60"/>
      <c r="DD195" s="60"/>
      <c r="DE195" s="60"/>
      <c r="DF195" s="60"/>
      <c r="DG195" s="60"/>
      <c r="DH195" s="60"/>
      <c r="DI195" s="60"/>
      <c r="DJ195" s="60"/>
      <c r="DK195" s="60"/>
      <c r="DL195" s="60"/>
      <c r="DM195" s="60"/>
      <c r="DN195" s="60"/>
      <c r="DO195" s="60"/>
      <c r="DP195" s="60"/>
      <c r="DQ195" s="60"/>
      <c r="DR195" s="60"/>
      <c r="DS195" s="60"/>
      <c r="DT195" s="60"/>
      <c r="DU195" s="60"/>
      <c r="DV195" s="60"/>
      <c r="DW195" s="60"/>
      <c r="DX195" s="60"/>
      <c r="DY195" s="60"/>
      <c r="DZ195" s="60"/>
      <c r="EA195" s="60"/>
      <c r="EB195" s="60"/>
      <c r="EC195" s="60"/>
      <c r="ED195" s="60"/>
      <c r="EE195" s="60"/>
      <c r="EF195" s="60"/>
      <c r="EG195" s="60"/>
      <c r="EH195" s="60"/>
      <c r="EI195" s="60"/>
      <c r="EJ195" s="60"/>
      <c r="EK195" s="60"/>
      <c r="EL195" s="60"/>
      <c r="EM195" s="60"/>
      <c r="EN195" s="60"/>
      <c r="EO195" s="60"/>
      <c r="EP195" s="60"/>
      <c r="EQ195" s="60"/>
      <c r="ER195" s="60"/>
      <c r="ES195" s="60"/>
      <c r="ET195" s="60"/>
    </row>
    <row r="196" spans="1:150" x14ac:dyDescent="0.3">
      <c r="A196" s="60"/>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c r="AA196" s="60"/>
      <c r="AB196" s="60"/>
      <c r="AC196" s="60"/>
      <c r="AD196" s="60"/>
      <c r="AE196" s="60"/>
      <c r="AF196" s="60"/>
      <c r="AG196" s="60"/>
      <c r="AH196" s="60"/>
      <c r="AI196" s="60"/>
      <c r="AJ196" s="60"/>
      <c r="AK196" s="60"/>
      <c r="AL196" s="60"/>
      <c r="AM196" s="60"/>
      <c r="AN196" s="60"/>
      <c r="AO196" s="60"/>
      <c r="AP196" s="60"/>
      <c r="AQ196" s="60"/>
      <c r="AR196" s="60"/>
      <c r="AS196" s="60"/>
      <c r="AT196" s="60"/>
      <c r="AU196" s="60"/>
      <c r="AV196" s="60"/>
      <c r="AW196" s="60"/>
      <c r="AX196" s="60"/>
      <c r="AZ196" s="60"/>
      <c r="BA196" s="60"/>
      <c r="BB196" s="60"/>
      <c r="BC196" s="60"/>
      <c r="BD196" s="60"/>
      <c r="BE196" s="60"/>
      <c r="BG196" s="60"/>
      <c r="BH196" s="60"/>
      <c r="BI196" s="60"/>
      <c r="BJ196" s="60"/>
      <c r="BK196" s="60"/>
      <c r="BL196" s="60"/>
      <c r="BM196" s="282"/>
      <c r="BO196" s="60"/>
      <c r="BP196" s="60"/>
      <c r="BQ196" s="60"/>
      <c r="BR196" s="60"/>
      <c r="BS196" s="60"/>
      <c r="BT196" s="60"/>
      <c r="BU196" s="60"/>
      <c r="BV196" s="60"/>
      <c r="BW196" s="60"/>
      <c r="BX196" s="60"/>
      <c r="BY196" s="60"/>
      <c r="BZ196" s="60"/>
      <c r="CA196" s="60"/>
      <c r="CB196" s="60"/>
      <c r="CC196" s="60"/>
      <c r="CD196" s="60"/>
      <c r="CE196" s="60"/>
      <c r="CF196" s="60"/>
      <c r="CG196" s="60"/>
      <c r="CH196" s="60"/>
      <c r="CI196" s="60"/>
      <c r="CJ196" s="60"/>
      <c r="CK196" s="60"/>
      <c r="CL196" s="60"/>
      <c r="CM196" s="60"/>
      <c r="CN196" s="60"/>
      <c r="CO196" s="60"/>
      <c r="CP196" s="60"/>
      <c r="CQ196" s="60"/>
      <c r="CR196" s="60"/>
      <c r="CS196" s="60"/>
      <c r="CT196" s="60"/>
      <c r="CU196" s="60"/>
      <c r="CV196" s="60"/>
      <c r="CX196" s="60"/>
      <c r="CY196" s="60"/>
      <c r="CZ196" s="60"/>
      <c r="DA196" s="60"/>
      <c r="DB196" s="60"/>
      <c r="DC196" s="60"/>
      <c r="DD196" s="60"/>
      <c r="DE196" s="60"/>
      <c r="DF196" s="60"/>
      <c r="DG196" s="60"/>
      <c r="DH196" s="60"/>
      <c r="DI196" s="60"/>
      <c r="DJ196" s="60"/>
      <c r="DK196" s="60"/>
      <c r="DL196" s="60"/>
      <c r="DM196" s="60"/>
      <c r="DN196" s="60"/>
      <c r="DO196" s="60"/>
      <c r="DP196" s="60"/>
      <c r="DQ196" s="60"/>
      <c r="DR196" s="60"/>
      <c r="DS196" s="60"/>
      <c r="DT196" s="60"/>
      <c r="DU196" s="60"/>
      <c r="DV196" s="60"/>
      <c r="DW196" s="60"/>
      <c r="DX196" s="60"/>
      <c r="DY196" s="60"/>
      <c r="DZ196" s="60"/>
      <c r="EA196" s="60"/>
      <c r="EB196" s="60"/>
      <c r="EC196" s="60"/>
      <c r="ED196" s="60"/>
      <c r="EE196" s="60"/>
      <c r="EF196" s="60"/>
      <c r="EG196" s="60"/>
      <c r="EH196" s="60"/>
      <c r="EI196" s="60"/>
      <c r="EJ196" s="60"/>
      <c r="EK196" s="60"/>
      <c r="EL196" s="60"/>
      <c r="EM196" s="60"/>
      <c r="EN196" s="60"/>
      <c r="EO196" s="60"/>
      <c r="EP196" s="60"/>
      <c r="EQ196" s="60"/>
      <c r="ER196" s="60"/>
      <c r="ES196" s="60"/>
      <c r="ET196" s="60"/>
    </row>
    <row r="197" spans="1:150" x14ac:dyDescent="0.3">
      <c r="A197" s="60"/>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Z197" s="60"/>
      <c r="BA197" s="60"/>
      <c r="BB197" s="60"/>
      <c r="BC197" s="60"/>
      <c r="BD197" s="60"/>
      <c r="BE197" s="60"/>
      <c r="BG197" s="60"/>
      <c r="BH197" s="60"/>
      <c r="BI197" s="60"/>
      <c r="BJ197" s="60"/>
      <c r="BK197" s="60"/>
      <c r="BL197" s="60"/>
      <c r="BM197" s="282"/>
      <c r="BO197" s="60"/>
      <c r="BP197" s="60"/>
      <c r="BQ197" s="60"/>
      <c r="BR197" s="60"/>
      <c r="BS197" s="60"/>
      <c r="BT197" s="60"/>
      <c r="BU197" s="60"/>
      <c r="BV197" s="60"/>
      <c r="BW197" s="60"/>
      <c r="BX197" s="60"/>
      <c r="BY197" s="60"/>
      <c r="BZ197" s="60"/>
      <c r="CA197" s="60"/>
      <c r="CB197" s="60"/>
      <c r="CC197" s="60"/>
      <c r="CD197" s="60"/>
      <c r="CE197" s="60"/>
      <c r="CF197" s="60"/>
      <c r="CG197" s="60"/>
      <c r="CH197" s="60"/>
      <c r="CI197" s="60"/>
      <c r="CJ197" s="60"/>
      <c r="CK197" s="60"/>
      <c r="CL197" s="60"/>
      <c r="CM197" s="60"/>
      <c r="CN197" s="60"/>
      <c r="CO197" s="60"/>
      <c r="CP197" s="60"/>
      <c r="CQ197" s="60"/>
      <c r="CR197" s="60"/>
      <c r="CS197" s="60"/>
      <c r="CT197" s="60"/>
      <c r="CU197" s="60"/>
      <c r="CV197" s="60"/>
      <c r="CX197" s="60"/>
      <c r="CY197" s="60"/>
      <c r="CZ197" s="60"/>
      <c r="DA197" s="60"/>
      <c r="DB197" s="60"/>
      <c r="DC197" s="60"/>
      <c r="DD197" s="60"/>
      <c r="DE197" s="60"/>
      <c r="DF197" s="60"/>
      <c r="DG197" s="60"/>
      <c r="DH197" s="60"/>
      <c r="DI197" s="60"/>
      <c r="DJ197" s="60"/>
      <c r="DK197" s="60"/>
      <c r="DL197" s="60"/>
      <c r="DM197" s="60"/>
      <c r="DN197" s="60"/>
      <c r="DO197" s="60"/>
      <c r="DP197" s="60"/>
      <c r="DQ197" s="60"/>
      <c r="DR197" s="60"/>
      <c r="DS197" s="60"/>
      <c r="DT197" s="60"/>
      <c r="DU197" s="60"/>
      <c r="DV197" s="60"/>
      <c r="DW197" s="60"/>
      <c r="DX197" s="60"/>
      <c r="DY197" s="60"/>
      <c r="DZ197" s="60"/>
      <c r="EA197" s="60"/>
      <c r="EB197" s="60"/>
      <c r="EC197" s="60"/>
      <c r="ED197" s="60"/>
      <c r="EE197" s="60"/>
      <c r="EF197" s="60"/>
      <c r="EG197" s="60"/>
      <c r="EH197" s="60"/>
      <c r="EI197" s="60"/>
      <c r="EJ197" s="60"/>
      <c r="EK197" s="60"/>
      <c r="EL197" s="60"/>
      <c r="EM197" s="60"/>
      <c r="EN197" s="60"/>
      <c r="EO197" s="60"/>
      <c r="EP197" s="60"/>
      <c r="EQ197" s="60"/>
      <c r="ER197" s="60"/>
      <c r="ES197" s="60"/>
      <c r="ET197" s="60"/>
    </row>
    <row r="198" spans="1:150" x14ac:dyDescent="0.3">
      <c r="A198" s="60"/>
      <c r="B198" s="60"/>
      <c r="C198" s="60"/>
      <c r="D198" s="60"/>
      <c r="E198" s="60"/>
      <c r="F198" s="60"/>
      <c r="G198" s="60"/>
      <c r="H198" s="60"/>
      <c r="I198" s="60"/>
      <c r="J198" s="60"/>
      <c r="K198" s="60"/>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Z198" s="60"/>
      <c r="BA198" s="60"/>
      <c r="BB198" s="60"/>
      <c r="BC198" s="60"/>
      <c r="BD198" s="60"/>
      <c r="BE198" s="60"/>
      <c r="BG198" s="60"/>
      <c r="BH198" s="60"/>
      <c r="BI198" s="60"/>
      <c r="BJ198" s="60"/>
      <c r="BK198" s="60"/>
      <c r="BL198" s="60"/>
      <c r="BM198" s="282"/>
      <c r="BO198" s="60"/>
      <c r="BP198" s="60"/>
      <c r="BQ198" s="60"/>
      <c r="BR198" s="60"/>
      <c r="BS198" s="60"/>
      <c r="BT198" s="60"/>
      <c r="BU198" s="60"/>
      <c r="BV198" s="60"/>
      <c r="BW198" s="60"/>
      <c r="BX198" s="60"/>
      <c r="BY198" s="60"/>
      <c r="BZ198" s="60"/>
      <c r="CA198" s="60"/>
      <c r="CB198" s="60"/>
      <c r="CC198" s="60"/>
      <c r="CD198" s="60"/>
      <c r="CE198" s="60"/>
      <c r="CF198" s="60"/>
      <c r="CG198" s="60"/>
      <c r="CH198" s="60"/>
      <c r="CI198" s="60"/>
      <c r="CJ198" s="60"/>
      <c r="CK198" s="60"/>
      <c r="CL198" s="60"/>
      <c r="CM198" s="60"/>
      <c r="CN198" s="60"/>
      <c r="CO198" s="60"/>
      <c r="CP198" s="60"/>
      <c r="CQ198" s="60"/>
      <c r="CR198" s="60"/>
      <c r="CS198" s="60"/>
      <c r="CT198" s="60"/>
      <c r="CU198" s="60"/>
      <c r="CV198" s="60"/>
      <c r="CX198" s="60"/>
      <c r="CY198" s="60"/>
      <c r="CZ198" s="60"/>
      <c r="DA198" s="60"/>
      <c r="DB198" s="60"/>
      <c r="DC198" s="60"/>
      <c r="DD198" s="60"/>
      <c r="DE198" s="60"/>
      <c r="DF198" s="60"/>
      <c r="DG198" s="60"/>
      <c r="DH198" s="60"/>
      <c r="DI198" s="60"/>
      <c r="DJ198" s="60"/>
      <c r="DK198" s="60"/>
      <c r="DL198" s="60"/>
      <c r="DM198" s="60"/>
      <c r="DN198" s="60"/>
      <c r="DO198" s="60"/>
      <c r="DP198" s="60"/>
      <c r="DQ198" s="60"/>
      <c r="DR198" s="60"/>
      <c r="DS198" s="60"/>
      <c r="DT198" s="60"/>
      <c r="DU198" s="60"/>
      <c r="DV198" s="60"/>
      <c r="DW198" s="60"/>
      <c r="DX198" s="60"/>
      <c r="DY198" s="60"/>
      <c r="DZ198" s="60"/>
      <c r="EA198" s="60"/>
      <c r="EB198" s="60"/>
      <c r="EC198" s="60"/>
      <c r="ED198" s="60"/>
      <c r="EE198" s="60"/>
      <c r="EF198" s="60"/>
      <c r="EG198" s="60"/>
      <c r="EH198" s="60"/>
      <c r="EI198" s="60"/>
      <c r="EJ198" s="60"/>
      <c r="EK198" s="60"/>
      <c r="EL198" s="60"/>
      <c r="EM198" s="60"/>
      <c r="EN198" s="60"/>
      <c r="EO198" s="60"/>
      <c r="EP198" s="60"/>
      <c r="EQ198" s="60"/>
      <c r="ER198" s="60"/>
      <c r="ES198" s="60"/>
      <c r="ET198" s="60"/>
    </row>
    <row r="199" spans="1:150" x14ac:dyDescent="0.3">
      <c r="A199" s="60"/>
      <c r="B199" s="60"/>
      <c r="C199" s="60"/>
      <c r="D199" s="60"/>
      <c r="E199" s="60"/>
      <c r="F199" s="60"/>
      <c r="G199" s="60"/>
      <c r="H199" s="60"/>
      <c r="I199" s="60"/>
      <c r="J199" s="60"/>
      <c r="K199" s="60"/>
      <c r="L199" s="60"/>
      <c r="M199" s="60"/>
      <c r="N199" s="60"/>
      <c r="O199" s="60"/>
      <c r="P199" s="60"/>
      <c r="Q199" s="60"/>
      <c r="R199" s="60"/>
      <c r="S199" s="60"/>
      <c r="T199" s="60"/>
      <c r="U199" s="60"/>
      <c r="V199" s="60"/>
      <c r="W199" s="60"/>
      <c r="X199" s="60"/>
      <c r="Y199" s="60"/>
      <c r="Z199" s="60"/>
      <c r="AA199" s="60"/>
      <c r="AB199" s="60"/>
      <c r="AC199" s="60"/>
      <c r="AD199" s="60"/>
      <c r="AE199" s="60"/>
      <c r="AF199" s="60"/>
      <c r="AG199" s="60"/>
      <c r="AH199" s="60"/>
      <c r="AI199" s="60"/>
      <c r="AJ199" s="60"/>
      <c r="AK199" s="60"/>
      <c r="AL199" s="60"/>
      <c r="AM199" s="60"/>
      <c r="AN199" s="60"/>
      <c r="AO199" s="60"/>
      <c r="AP199" s="60"/>
      <c r="AQ199" s="60"/>
      <c r="AR199" s="60"/>
      <c r="AS199" s="60"/>
      <c r="AT199" s="60"/>
      <c r="AU199" s="60"/>
      <c r="AV199" s="60"/>
      <c r="AW199" s="60"/>
      <c r="AX199" s="60"/>
      <c r="AZ199" s="60"/>
      <c r="BA199" s="60"/>
      <c r="BB199" s="60"/>
      <c r="BC199" s="60"/>
      <c r="BD199" s="60"/>
      <c r="BE199" s="60"/>
      <c r="BG199" s="60"/>
      <c r="BH199" s="60"/>
      <c r="BI199" s="60"/>
      <c r="BJ199" s="60"/>
      <c r="BK199" s="60"/>
      <c r="BL199" s="60"/>
      <c r="BM199" s="282"/>
      <c r="BO199" s="60"/>
      <c r="BP199" s="60"/>
      <c r="BQ199" s="60"/>
      <c r="BR199" s="60"/>
      <c r="BS199" s="60"/>
      <c r="BT199" s="60"/>
      <c r="BU199" s="60"/>
      <c r="BV199" s="60"/>
      <c r="BW199" s="60"/>
      <c r="BX199" s="60"/>
      <c r="BY199" s="60"/>
      <c r="BZ199" s="60"/>
      <c r="CA199" s="60"/>
      <c r="CB199" s="60"/>
      <c r="CC199" s="60"/>
      <c r="CD199" s="60"/>
      <c r="CE199" s="60"/>
      <c r="CF199" s="60"/>
      <c r="CG199" s="60"/>
      <c r="CH199" s="60"/>
      <c r="CI199" s="60"/>
      <c r="CJ199" s="60"/>
      <c r="CK199" s="60"/>
      <c r="CL199" s="60"/>
      <c r="CM199" s="60"/>
      <c r="CN199" s="60"/>
      <c r="CO199" s="60"/>
      <c r="CP199" s="60"/>
      <c r="CQ199" s="60"/>
      <c r="CR199" s="60"/>
      <c r="CS199" s="60"/>
      <c r="CT199" s="60"/>
      <c r="CU199" s="60"/>
      <c r="CV199" s="60"/>
      <c r="CX199" s="60"/>
      <c r="CY199" s="60"/>
      <c r="CZ199" s="60"/>
      <c r="DA199" s="60"/>
      <c r="DB199" s="60"/>
      <c r="DC199" s="60"/>
      <c r="DD199" s="60"/>
      <c r="DE199" s="60"/>
      <c r="DF199" s="60"/>
      <c r="DG199" s="60"/>
      <c r="DH199" s="60"/>
      <c r="DI199" s="60"/>
      <c r="DJ199" s="60"/>
      <c r="DK199" s="60"/>
      <c r="DL199" s="60"/>
      <c r="DM199" s="60"/>
      <c r="DN199" s="60"/>
      <c r="DO199" s="60"/>
      <c r="DP199" s="60"/>
      <c r="DQ199" s="60"/>
      <c r="DR199" s="60"/>
      <c r="DS199" s="60"/>
      <c r="DT199" s="60"/>
      <c r="DU199" s="60"/>
      <c r="DV199" s="60"/>
      <c r="DW199" s="60"/>
      <c r="DX199" s="60"/>
      <c r="DY199" s="60"/>
      <c r="DZ199" s="60"/>
      <c r="EA199" s="60"/>
      <c r="EB199" s="60"/>
      <c r="EC199" s="60"/>
      <c r="ED199" s="60"/>
      <c r="EE199" s="60"/>
      <c r="EF199" s="60"/>
      <c r="EG199" s="60"/>
      <c r="EH199" s="60"/>
      <c r="EI199" s="60"/>
      <c r="EJ199" s="60"/>
      <c r="EK199" s="60"/>
      <c r="EL199" s="60"/>
      <c r="EM199" s="60"/>
      <c r="EN199" s="60"/>
      <c r="EO199" s="60"/>
      <c r="EP199" s="60"/>
      <c r="EQ199" s="60"/>
      <c r="ER199" s="60"/>
      <c r="ES199" s="60"/>
      <c r="ET199" s="60"/>
    </row>
    <row r="200" spans="1:150" x14ac:dyDescent="0.3">
      <c r="A200" s="60"/>
      <c r="B200" s="60"/>
      <c r="C200" s="60"/>
      <c r="D200" s="60"/>
      <c r="E200" s="60"/>
      <c r="F200" s="60"/>
      <c r="G200" s="60"/>
      <c r="H200" s="60"/>
      <c r="I200" s="60"/>
      <c r="J200" s="60"/>
      <c r="K200" s="60"/>
      <c r="L200" s="60"/>
      <c r="M200" s="60"/>
      <c r="N200" s="60"/>
      <c r="O200" s="60"/>
      <c r="P200" s="60"/>
      <c r="Q200" s="60"/>
      <c r="R200" s="60"/>
      <c r="S200" s="60"/>
      <c r="T200" s="60"/>
      <c r="U200" s="60"/>
      <c r="V200" s="60"/>
      <c r="W200" s="60"/>
      <c r="X200" s="60"/>
      <c r="Y200" s="60"/>
      <c r="Z200" s="60"/>
      <c r="AA200" s="60"/>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Z200" s="60"/>
      <c r="BA200" s="60"/>
      <c r="BB200" s="60"/>
      <c r="BC200" s="60"/>
      <c r="BD200" s="60"/>
      <c r="BE200" s="60"/>
      <c r="BG200" s="60"/>
      <c r="BH200" s="60"/>
      <c r="BI200" s="60"/>
      <c r="BJ200" s="60"/>
      <c r="BK200" s="60"/>
      <c r="BL200" s="60"/>
      <c r="BM200" s="282"/>
      <c r="BO200" s="60"/>
      <c r="BP200" s="60"/>
      <c r="BQ200" s="60"/>
      <c r="BR200" s="60"/>
      <c r="BS200" s="60"/>
      <c r="BT200" s="60"/>
      <c r="BU200" s="60"/>
      <c r="BV200" s="60"/>
      <c r="BW200" s="60"/>
      <c r="BX200" s="60"/>
      <c r="BY200" s="60"/>
      <c r="BZ200" s="60"/>
      <c r="CA200" s="60"/>
      <c r="CB200" s="60"/>
      <c r="CC200" s="60"/>
      <c r="CD200" s="60"/>
      <c r="CE200" s="60"/>
      <c r="CF200" s="60"/>
      <c r="CG200" s="60"/>
      <c r="CH200" s="60"/>
      <c r="CI200" s="60"/>
      <c r="CJ200" s="60"/>
      <c r="CK200" s="60"/>
      <c r="CL200" s="60"/>
      <c r="CM200" s="60"/>
      <c r="CN200" s="60"/>
      <c r="CO200" s="60"/>
      <c r="CP200" s="60"/>
      <c r="CQ200" s="60"/>
      <c r="CR200" s="60"/>
      <c r="CS200" s="60"/>
      <c r="CT200" s="60"/>
      <c r="CU200" s="60"/>
      <c r="CV200" s="60"/>
      <c r="CX200" s="60"/>
      <c r="CY200" s="60"/>
      <c r="CZ200" s="60"/>
      <c r="DA200" s="60"/>
      <c r="DB200" s="60"/>
      <c r="DC200" s="60"/>
      <c r="DD200" s="60"/>
      <c r="DE200" s="60"/>
      <c r="DF200" s="60"/>
      <c r="DG200" s="60"/>
      <c r="DH200" s="60"/>
      <c r="DI200" s="60"/>
      <c r="DJ200" s="60"/>
      <c r="DK200" s="60"/>
      <c r="DL200" s="60"/>
      <c r="DM200" s="60"/>
      <c r="DN200" s="60"/>
      <c r="DO200" s="60"/>
      <c r="DP200" s="60"/>
      <c r="DQ200" s="60"/>
      <c r="DR200" s="60"/>
      <c r="DS200" s="60"/>
      <c r="DT200" s="60"/>
      <c r="DU200" s="60"/>
      <c r="DV200" s="60"/>
      <c r="DW200" s="60"/>
      <c r="DX200" s="60"/>
      <c r="DY200" s="60"/>
      <c r="DZ200" s="60"/>
      <c r="EA200" s="60"/>
      <c r="EB200" s="60"/>
      <c r="EC200" s="60"/>
      <c r="ED200" s="60"/>
      <c r="EE200" s="60"/>
      <c r="EF200" s="60"/>
      <c r="EG200" s="60"/>
      <c r="EH200" s="60"/>
      <c r="EI200" s="60"/>
      <c r="EJ200" s="60"/>
      <c r="EK200" s="60"/>
      <c r="EL200" s="60"/>
      <c r="EM200" s="60"/>
      <c r="EN200" s="60"/>
      <c r="EO200" s="60"/>
      <c r="EP200" s="60"/>
      <c r="EQ200" s="60"/>
      <c r="ER200" s="60"/>
      <c r="ES200" s="60"/>
      <c r="ET200" s="60"/>
    </row>
    <row r="201" spans="1:150" x14ac:dyDescent="0.3">
      <c r="A201" s="60"/>
      <c r="B201" s="60"/>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c r="AA201" s="60"/>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Z201" s="60"/>
      <c r="BA201" s="60"/>
      <c r="BB201" s="60"/>
      <c r="BC201" s="60"/>
      <c r="BD201" s="60"/>
      <c r="BE201" s="60"/>
      <c r="BG201" s="60"/>
      <c r="BH201" s="60"/>
      <c r="BI201" s="60"/>
      <c r="BJ201" s="60"/>
      <c r="BK201" s="60"/>
      <c r="BL201" s="60"/>
      <c r="BM201" s="282"/>
      <c r="BO201" s="60"/>
      <c r="BP201" s="60"/>
      <c r="BQ201" s="60"/>
      <c r="BR201" s="60"/>
      <c r="BS201" s="60"/>
      <c r="BT201" s="60"/>
      <c r="BU201" s="60"/>
      <c r="BV201" s="60"/>
      <c r="BW201" s="60"/>
      <c r="BX201" s="60"/>
      <c r="BY201" s="60"/>
      <c r="BZ201" s="60"/>
      <c r="CA201" s="60"/>
      <c r="CB201" s="60"/>
      <c r="CC201" s="60"/>
      <c r="CD201" s="60"/>
      <c r="CE201" s="60"/>
      <c r="CF201" s="60"/>
      <c r="CG201" s="60"/>
      <c r="CH201" s="60"/>
      <c r="CI201" s="60"/>
      <c r="CJ201" s="60"/>
      <c r="CK201" s="60"/>
      <c r="CL201" s="60"/>
      <c r="CM201" s="60"/>
      <c r="CN201" s="60"/>
      <c r="CO201" s="60"/>
      <c r="CP201" s="60"/>
      <c r="CQ201" s="60"/>
      <c r="CR201" s="60"/>
      <c r="CS201" s="60"/>
      <c r="CT201" s="60"/>
      <c r="CU201" s="60"/>
      <c r="CV201" s="60"/>
      <c r="CX201" s="60"/>
      <c r="CY201" s="60"/>
      <c r="CZ201" s="60"/>
      <c r="DA201" s="60"/>
      <c r="DB201" s="60"/>
      <c r="DC201" s="60"/>
      <c r="DD201" s="60"/>
      <c r="DE201" s="60"/>
      <c r="DF201" s="60"/>
      <c r="DG201" s="60"/>
      <c r="DH201" s="60"/>
      <c r="DI201" s="60"/>
      <c r="DJ201" s="60"/>
      <c r="DK201" s="60"/>
      <c r="DL201" s="60"/>
      <c r="DM201" s="60"/>
      <c r="DN201" s="60"/>
      <c r="DO201" s="60"/>
      <c r="DP201" s="60"/>
      <c r="DQ201" s="60"/>
      <c r="DR201" s="60"/>
      <c r="DS201" s="60"/>
      <c r="DT201" s="60"/>
      <c r="DU201" s="60"/>
      <c r="DV201" s="60"/>
      <c r="DW201" s="60"/>
      <c r="DX201" s="60"/>
      <c r="DY201" s="60"/>
      <c r="DZ201" s="60"/>
      <c r="EA201" s="60"/>
      <c r="EB201" s="60"/>
      <c r="EC201" s="60"/>
      <c r="ED201" s="60"/>
      <c r="EE201" s="60"/>
      <c r="EF201" s="60"/>
      <c r="EG201" s="60"/>
      <c r="EH201" s="60"/>
      <c r="EI201" s="60"/>
      <c r="EJ201" s="60"/>
      <c r="EK201" s="60"/>
      <c r="EL201" s="60"/>
      <c r="EM201" s="60"/>
      <c r="EN201" s="60"/>
      <c r="EO201" s="60"/>
      <c r="EP201" s="60"/>
      <c r="EQ201" s="60"/>
      <c r="ER201" s="60"/>
      <c r="ES201" s="60"/>
      <c r="ET201" s="60"/>
    </row>
    <row r="202" spans="1:150" x14ac:dyDescent="0.3">
      <c r="A202" s="60"/>
      <c r="B202" s="60"/>
      <c r="C202" s="60"/>
      <c r="D202" s="60"/>
      <c r="E202" s="60"/>
      <c r="F202" s="60"/>
      <c r="G202" s="60"/>
      <c r="H202" s="60"/>
      <c r="I202" s="60"/>
      <c r="J202" s="60"/>
      <c r="K202" s="60"/>
      <c r="L202" s="60"/>
      <c r="M202" s="60"/>
      <c r="N202" s="60"/>
      <c r="O202" s="60"/>
      <c r="P202" s="60"/>
      <c r="Q202" s="60"/>
      <c r="R202" s="60"/>
      <c r="S202" s="60"/>
      <c r="T202" s="60"/>
      <c r="U202" s="60"/>
      <c r="V202" s="60"/>
      <c r="W202" s="60"/>
      <c r="X202" s="60"/>
      <c r="Y202" s="60"/>
      <c r="Z202" s="60"/>
      <c r="AA202" s="60"/>
      <c r="AB202" s="60"/>
      <c r="AC202" s="60"/>
      <c r="AD202" s="60"/>
      <c r="AE202" s="60"/>
      <c r="AF202" s="60"/>
      <c r="AG202" s="60"/>
      <c r="AH202" s="60"/>
      <c r="AI202" s="60"/>
      <c r="AJ202" s="60"/>
      <c r="AK202" s="60"/>
      <c r="AL202" s="60"/>
      <c r="AM202" s="60"/>
      <c r="AN202" s="60"/>
      <c r="AO202" s="60"/>
      <c r="AP202" s="60"/>
      <c r="AQ202" s="60"/>
      <c r="AR202" s="60"/>
      <c r="AS202" s="60"/>
      <c r="AT202" s="60"/>
      <c r="AU202" s="60"/>
      <c r="AV202" s="60"/>
      <c r="AW202" s="60"/>
      <c r="AX202" s="60"/>
      <c r="AZ202" s="60"/>
      <c r="BA202" s="60"/>
      <c r="BB202" s="60"/>
      <c r="BC202" s="60"/>
      <c r="BD202" s="60"/>
      <c r="BE202" s="60"/>
      <c r="BG202" s="60"/>
      <c r="BH202" s="60"/>
      <c r="BI202" s="60"/>
      <c r="BJ202" s="60"/>
      <c r="BK202" s="60"/>
      <c r="BL202" s="60"/>
      <c r="BM202" s="282"/>
      <c r="BO202" s="60"/>
      <c r="BP202" s="60"/>
      <c r="BQ202" s="60"/>
      <c r="BR202" s="60"/>
      <c r="BS202" s="60"/>
      <c r="BT202" s="60"/>
      <c r="BU202" s="60"/>
      <c r="BV202" s="60"/>
      <c r="BW202" s="60"/>
      <c r="BX202" s="60"/>
      <c r="BY202" s="60"/>
      <c r="BZ202" s="60"/>
      <c r="CA202" s="60"/>
      <c r="CB202" s="60"/>
      <c r="CC202" s="60"/>
      <c r="CD202" s="60"/>
      <c r="CE202" s="60"/>
      <c r="CF202" s="60"/>
      <c r="CG202" s="60"/>
      <c r="CH202" s="60"/>
      <c r="CI202" s="60"/>
      <c r="CJ202" s="60"/>
      <c r="CK202" s="60"/>
      <c r="CL202" s="60"/>
      <c r="CM202" s="60"/>
      <c r="CN202" s="60"/>
      <c r="CO202" s="60"/>
      <c r="CP202" s="60"/>
      <c r="CQ202" s="60"/>
      <c r="CR202" s="60"/>
      <c r="CS202" s="60"/>
      <c r="CT202" s="60"/>
      <c r="CU202" s="60"/>
      <c r="CV202" s="60"/>
      <c r="CX202" s="60"/>
      <c r="CY202" s="60"/>
      <c r="CZ202" s="60"/>
      <c r="DA202" s="60"/>
      <c r="DB202" s="60"/>
      <c r="DC202" s="60"/>
      <c r="DD202" s="60"/>
      <c r="DE202" s="60"/>
      <c r="DF202" s="60"/>
      <c r="DG202" s="60"/>
      <c r="DH202" s="60"/>
      <c r="DI202" s="60"/>
      <c r="DJ202" s="60"/>
      <c r="DK202" s="60"/>
      <c r="DL202" s="60"/>
      <c r="DM202" s="60"/>
      <c r="DN202" s="60"/>
      <c r="DO202" s="60"/>
      <c r="DP202" s="60"/>
      <c r="DQ202" s="60"/>
      <c r="DR202" s="60"/>
      <c r="DS202" s="60"/>
      <c r="DT202" s="60"/>
      <c r="DU202" s="60"/>
      <c r="DV202" s="60"/>
      <c r="DW202" s="60"/>
      <c r="DX202" s="60"/>
      <c r="DY202" s="60"/>
      <c r="DZ202" s="60"/>
      <c r="EA202" s="60"/>
      <c r="EB202" s="60"/>
      <c r="EC202" s="60"/>
      <c r="ED202" s="60"/>
      <c r="EE202" s="60"/>
      <c r="EF202" s="60"/>
      <c r="EG202" s="60"/>
      <c r="EH202" s="60"/>
      <c r="EI202" s="60"/>
      <c r="EJ202" s="60"/>
      <c r="EK202" s="60"/>
      <c r="EL202" s="60"/>
      <c r="EM202" s="60"/>
      <c r="EN202" s="60"/>
      <c r="EO202" s="60"/>
      <c r="EP202" s="60"/>
      <c r="EQ202" s="60"/>
      <c r="ER202" s="60"/>
      <c r="ES202" s="60"/>
      <c r="ET202" s="60"/>
    </row>
    <row r="203" spans="1:150" x14ac:dyDescent="0.3">
      <c r="A203" s="60"/>
      <c r="B203" s="60"/>
      <c r="C203" s="60"/>
      <c r="D203" s="60"/>
      <c r="E203" s="60"/>
      <c r="F203" s="60"/>
      <c r="G203" s="60"/>
      <c r="H203" s="60"/>
      <c r="I203" s="60"/>
      <c r="J203" s="60"/>
      <c r="K203" s="60"/>
      <c r="L203" s="60"/>
      <c r="M203" s="60"/>
      <c r="N203" s="60"/>
      <c r="O203" s="60"/>
      <c r="P203" s="60"/>
      <c r="Q203" s="60"/>
      <c r="R203" s="60"/>
      <c r="S203" s="60"/>
      <c r="T203" s="60"/>
      <c r="U203" s="60"/>
      <c r="V203" s="60"/>
      <c r="W203" s="60"/>
      <c r="X203" s="60"/>
      <c r="Y203" s="60"/>
      <c r="Z203" s="60"/>
      <c r="AA203" s="60"/>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Z203" s="60"/>
      <c r="BA203" s="60"/>
      <c r="BB203" s="60"/>
      <c r="BC203" s="60"/>
      <c r="BD203" s="60"/>
      <c r="BE203" s="60"/>
      <c r="BG203" s="60"/>
      <c r="BH203" s="60"/>
      <c r="BI203" s="60"/>
      <c r="BJ203" s="60"/>
      <c r="BK203" s="60"/>
      <c r="BL203" s="60"/>
      <c r="BM203" s="282"/>
      <c r="BO203" s="60"/>
      <c r="BP203" s="60"/>
      <c r="BQ203" s="60"/>
      <c r="BR203" s="60"/>
      <c r="BS203" s="60"/>
      <c r="BT203" s="60"/>
      <c r="BU203" s="60"/>
      <c r="BV203" s="60"/>
      <c r="BW203" s="60"/>
      <c r="BX203" s="60"/>
      <c r="BY203" s="60"/>
      <c r="BZ203" s="60"/>
      <c r="CA203" s="60"/>
      <c r="CB203" s="60"/>
      <c r="CC203" s="60"/>
      <c r="CD203" s="60"/>
      <c r="CE203" s="60"/>
      <c r="CF203" s="60"/>
      <c r="CG203" s="60"/>
      <c r="CH203" s="60"/>
      <c r="CI203" s="60"/>
      <c r="CJ203" s="60"/>
      <c r="CK203" s="60"/>
      <c r="CL203" s="60"/>
      <c r="CM203" s="60"/>
      <c r="CN203" s="60"/>
      <c r="CO203" s="60"/>
      <c r="CP203" s="60"/>
      <c r="CQ203" s="60"/>
      <c r="CR203" s="60"/>
      <c r="CS203" s="60"/>
      <c r="CT203" s="60"/>
      <c r="CU203" s="60"/>
      <c r="CV203" s="60"/>
      <c r="CX203" s="60"/>
      <c r="CY203" s="60"/>
      <c r="CZ203" s="60"/>
      <c r="DA203" s="60"/>
      <c r="DB203" s="60"/>
      <c r="DC203" s="60"/>
      <c r="DD203" s="60"/>
      <c r="DE203" s="60"/>
      <c r="DF203" s="60"/>
      <c r="DG203" s="60"/>
      <c r="DH203" s="60"/>
      <c r="DI203" s="60"/>
      <c r="DJ203" s="60"/>
      <c r="DK203" s="60"/>
      <c r="DL203" s="60"/>
      <c r="DM203" s="60"/>
      <c r="DN203" s="60"/>
      <c r="DO203" s="60"/>
      <c r="DP203" s="60"/>
      <c r="DQ203" s="60"/>
      <c r="DR203" s="60"/>
      <c r="DS203" s="60"/>
      <c r="DT203" s="60"/>
      <c r="DU203" s="60"/>
      <c r="DV203" s="60"/>
      <c r="DW203" s="60"/>
      <c r="DX203" s="60"/>
      <c r="DY203" s="60"/>
      <c r="DZ203" s="60"/>
      <c r="EA203" s="60"/>
      <c r="EB203" s="60"/>
      <c r="EC203" s="60"/>
      <c r="ED203" s="60"/>
      <c r="EE203" s="60"/>
      <c r="EF203" s="60"/>
      <c r="EG203" s="60"/>
      <c r="EH203" s="60"/>
      <c r="EI203" s="60"/>
      <c r="EJ203" s="60"/>
      <c r="EK203" s="60"/>
      <c r="EL203" s="60"/>
      <c r="EM203" s="60"/>
      <c r="EN203" s="60"/>
      <c r="EO203" s="60"/>
      <c r="EP203" s="60"/>
      <c r="EQ203" s="60"/>
      <c r="ER203" s="60"/>
      <c r="ES203" s="60"/>
      <c r="ET203" s="60"/>
    </row>
    <row r="204" spans="1:150" x14ac:dyDescent="0.3">
      <c r="A204" s="60"/>
      <c r="B204" s="60"/>
      <c r="C204" s="60"/>
      <c r="D204" s="60"/>
      <c r="E204" s="60"/>
      <c r="F204" s="60"/>
      <c r="G204" s="60"/>
      <c r="H204" s="60"/>
      <c r="I204" s="60"/>
      <c r="J204" s="60"/>
      <c r="K204" s="60"/>
      <c r="L204" s="60"/>
      <c r="M204" s="60"/>
      <c r="N204" s="60"/>
      <c r="O204" s="60"/>
      <c r="P204" s="60"/>
      <c r="Q204" s="60"/>
      <c r="R204" s="60"/>
      <c r="S204" s="60"/>
      <c r="T204" s="60"/>
      <c r="U204" s="60"/>
      <c r="V204" s="60"/>
      <c r="W204" s="60"/>
      <c r="X204" s="60"/>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Z204" s="60"/>
      <c r="BA204" s="60"/>
      <c r="BB204" s="60"/>
      <c r="BC204" s="60"/>
      <c r="BD204" s="60"/>
      <c r="BE204" s="60"/>
      <c r="BG204" s="60"/>
      <c r="BH204" s="60"/>
      <c r="BI204" s="60"/>
      <c r="BJ204" s="60"/>
      <c r="BK204" s="60"/>
      <c r="BL204" s="60"/>
      <c r="BM204" s="282"/>
      <c r="BO204" s="60"/>
      <c r="BP204" s="60"/>
      <c r="BQ204" s="60"/>
      <c r="BR204" s="60"/>
      <c r="BS204" s="60"/>
      <c r="BT204" s="60"/>
      <c r="BU204" s="60"/>
      <c r="BV204" s="60"/>
      <c r="BW204" s="60"/>
      <c r="BX204" s="60"/>
      <c r="BY204" s="60"/>
      <c r="BZ204" s="60"/>
      <c r="CA204" s="60"/>
      <c r="CB204" s="60"/>
      <c r="CC204" s="60"/>
      <c r="CD204" s="60"/>
      <c r="CE204" s="60"/>
      <c r="CF204" s="60"/>
      <c r="CG204" s="60"/>
      <c r="CH204" s="60"/>
      <c r="CI204" s="60"/>
      <c r="CJ204" s="60"/>
      <c r="CK204" s="60"/>
      <c r="CL204" s="60"/>
      <c r="CM204" s="60"/>
      <c r="CN204" s="60"/>
      <c r="CO204" s="60"/>
      <c r="CP204" s="60"/>
      <c r="CQ204" s="60"/>
      <c r="CR204" s="60"/>
      <c r="CS204" s="60"/>
      <c r="CT204" s="60"/>
      <c r="CU204" s="60"/>
      <c r="CV204" s="60"/>
      <c r="CX204" s="60"/>
      <c r="CY204" s="60"/>
      <c r="CZ204" s="60"/>
      <c r="DA204" s="60"/>
      <c r="DB204" s="60"/>
      <c r="DC204" s="60"/>
      <c r="DD204" s="60"/>
      <c r="DE204" s="60"/>
      <c r="DF204" s="60"/>
      <c r="DG204" s="60"/>
      <c r="DH204" s="60"/>
      <c r="DI204" s="60"/>
      <c r="DJ204" s="60"/>
      <c r="DK204" s="60"/>
      <c r="DL204" s="60"/>
      <c r="DM204" s="60"/>
      <c r="DN204" s="60"/>
      <c r="DO204" s="60"/>
      <c r="DP204" s="60"/>
      <c r="DQ204" s="60"/>
      <c r="DR204" s="60"/>
      <c r="DS204" s="60"/>
      <c r="DT204" s="60"/>
      <c r="DU204" s="60"/>
      <c r="DV204" s="60"/>
      <c r="DW204" s="60"/>
      <c r="DX204" s="60"/>
      <c r="DY204" s="60"/>
      <c r="DZ204" s="60"/>
      <c r="EA204" s="60"/>
      <c r="EB204" s="60"/>
      <c r="EC204" s="60"/>
      <c r="ED204" s="60"/>
      <c r="EE204" s="60"/>
      <c r="EF204" s="60"/>
      <c r="EG204" s="60"/>
      <c r="EH204" s="60"/>
      <c r="EI204" s="60"/>
      <c r="EJ204" s="60"/>
      <c r="EK204" s="60"/>
      <c r="EL204" s="60"/>
      <c r="EM204" s="60"/>
      <c r="EN204" s="60"/>
      <c r="EO204" s="60"/>
      <c r="EP204" s="60"/>
      <c r="EQ204" s="60"/>
      <c r="ER204" s="60"/>
      <c r="ES204" s="60"/>
      <c r="ET204" s="60"/>
    </row>
    <row r="205" spans="1:150" x14ac:dyDescent="0.3">
      <c r="A205" s="60"/>
      <c r="B205" s="60"/>
      <c r="C205" s="60"/>
      <c r="D205" s="60"/>
      <c r="E205" s="60"/>
      <c r="F205" s="60"/>
      <c r="G205" s="60"/>
      <c r="H205" s="60"/>
      <c r="I205" s="60"/>
      <c r="J205" s="60"/>
      <c r="K205" s="60"/>
      <c r="L205" s="60"/>
      <c r="M205" s="60"/>
      <c r="N205" s="60"/>
      <c r="O205" s="60"/>
      <c r="P205" s="60"/>
      <c r="Q205" s="60"/>
      <c r="R205" s="60"/>
      <c r="S205" s="60"/>
      <c r="T205" s="60"/>
      <c r="U205" s="60"/>
      <c r="V205" s="60"/>
      <c r="W205" s="60"/>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Z205" s="60"/>
      <c r="BA205" s="60"/>
      <c r="BB205" s="60"/>
      <c r="BC205" s="60"/>
      <c r="BD205" s="60"/>
      <c r="BE205" s="60"/>
      <c r="BG205" s="60"/>
      <c r="BH205" s="60"/>
      <c r="BI205" s="60"/>
      <c r="BJ205" s="60"/>
      <c r="BK205" s="60"/>
      <c r="BL205" s="60"/>
      <c r="BM205" s="282"/>
      <c r="BO205" s="60"/>
      <c r="BP205" s="60"/>
      <c r="BQ205" s="60"/>
      <c r="BR205" s="60"/>
      <c r="BS205" s="60"/>
      <c r="BT205" s="60"/>
      <c r="BU205" s="60"/>
      <c r="BV205" s="60"/>
      <c r="BW205" s="60"/>
      <c r="BX205" s="60"/>
      <c r="BY205" s="60"/>
      <c r="BZ205" s="60"/>
      <c r="CA205" s="60"/>
      <c r="CB205" s="60"/>
      <c r="CC205" s="60"/>
      <c r="CD205" s="60"/>
      <c r="CE205" s="60"/>
      <c r="CF205" s="60"/>
      <c r="CG205" s="60"/>
      <c r="CH205" s="60"/>
      <c r="CI205" s="60"/>
      <c r="CJ205" s="60"/>
      <c r="CK205" s="60"/>
      <c r="CL205" s="60"/>
      <c r="CM205" s="60"/>
      <c r="CN205" s="60"/>
      <c r="CO205" s="60"/>
      <c r="CP205" s="60"/>
      <c r="CQ205" s="60"/>
      <c r="CR205" s="60"/>
      <c r="CS205" s="60"/>
      <c r="CT205" s="60"/>
      <c r="CU205" s="60"/>
      <c r="CV205" s="60"/>
      <c r="CX205" s="60"/>
      <c r="CY205" s="60"/>
      <c r="CZ205" s="60"/>
      <c r="DA205" s="60"/>
      <c r="DB205" s="60"/>
      <c r="DC205" s="60"/>
      <c r="DD205" s="60"/>
      <c r="DE205" s="60"/>
      <c r="DF205" s="60"/>
      <c r="DG205" s="60"/>
      <c r="DH205" s="60"/>
      <c r="DI205" s="60"/>
      <c r="DJ205" s="60"/>
      <c r="DK205" s="60"/>
      <c r="DL205" s="60"/>
      <c r="DM205" s="60"/>
      <c r="DN205" s="60"/>
      <c r="DO205" s="60"/>
      <c r="DP205" s="60"/>
      <c r="DQ205" s="60"/>
      <c r="DR205" s="60"/>
      <c r="DS205" s="60"/>
      <c r="DT205" s="60"/>
      <c r="DU205" s="60"/>
      <c r="DV205" s="60"/>
      <c r="DW205" s="60"/>
      <c r="DX205" s="60"/>
      <c r="DY205" s="60"/>
      <c r="DZ205" s="60"/>
      <c r="EA205" s="60"/>
      <c r="EB205" s="60"/>
      <c r="EC205" s="60"/>
      <c r="ED205" s="60"/>
      <c r="EE205" s="60"/>
      <c r="EF205" s="60"/>
      <c r="EG205" s="60"/>
      <c r="EH205" s="60"/>
      <c r="EI205" s="60"/>
      <c r="EJ205" s="60"/>
      <c r="EK205" s="60"/>
      <c r="EL205" s="60"/>
      <c r="EM205" s="60"/>
      <c r="EN205" s="60"/>
      <c r="EO205" s="60"/>
      <c r="EP205" s="60"/>
      <c r="EQ205" s="60"/>
      <c r="ER205" s="60"/>
      <c r="ES205" s="60"/>
      <c r="ET205" s="60"/>
    </row>
    <row r="206" spans="1:150" x14ac:dyDescent="0.3">
      <c r="A206" s="60"/>
      <c r="B206" s="60"/>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c r="AA206" s="60"/>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Z206" s="60"/>
      <c r="BA206" s="60"/>
      <c r="BB206" s="60"/>
      <c r="BC206" s="60"/>
      <c r="BD206" s="60"/>
      <c r="BE206" s="60"/>
      <c r="BG206" s="60"/>
      <c r="BH206" s="60"/>
      <c r="BI206" s="60"/>
      <c r="BJ206" s="60"/>
      <c r="BK206" s="60"/>
      <c r="BL206" s="60"/>
      <c r="BM206" s="282"/>
      <c r="BO206" s="60"/>
      <c r="BP206" s="60"/>
      <c r="BQ206" s="60"/>
      <c r="BR206" s="60"/>
      <c r="BS206" s="60"/>
      <c r="BT206" s="60"/>
      <c r="BU206" s="60"/>
      <c r="BV206" s="60"/>
      <c r="BW206" s="60"/>
      <c r="BX206" s="60"/>
      <c r="BY206" s="60"/>
      <c r="BZ206" s="60"/>
      <c r="CA206" s="60"/>
      <c r="CB206" s="60"/>
      <c r="CC206" s="60"/>
      <c r="CD206" s="60"/>
      <c r="CE206" s="60"/>
      <c r="CF206" s="60"/>
      <c r="CG206" s="60"/>
      <c r="CH206" s="60"/>
      <c r="CI206" s="60"/>
      <c r="CJ206" s="60"/>
      <c r="CK206" s="60"/>
      <c r="CL206" s="60"/>
      <c r="CM206" s="60"/>
      <c r="CN206" s="60"/>
      <c r="CO206" s="60"/>
      <c r="CP206" s="60"/>
      <c r="CQ206" s="60"/>
      <c r="CR206" s="60"/>
      <c r="CS206" s="60"/>
      <c r="CT206" s="60"/>
      <c r="CU206" s="60"/>
      <c r="CV206" s="60"/>
      <c r="CX206" s="60"/>
      <c r="CY206" s="60"/>
      <c r="CZ206" s="60"/>
      <c r="DA206" s="60"/>
      <c r="DB206" s="60"/>
      <c r="DC206" s="60"/>
      <c r="DD206" s="60"/>
      <c r="DE206" s="60"/>
      <c r="DF206" s="60"/>
      <c r="DG206" s="60"/>
      <c r="DH206" s="60"/>
      <c r="DI206" s="60"/>
      <c r="DJ206" s="60"/>
      <c r="DK206" s="60"/>
      <c r="DL206" s="60"/>
      <c r="DM206" s="60"/>
      <c r="DN206" s="60"/>
      <c r="DO206" s="60"/>
      <c r="DP206" s="60"/>
      <c r="DQ206" s="60"/>
      <c r="DR206" s="60"/>
      <c r="DS206" s="60"/>
      <c r="DT206" s="60"/>
      <c r="DU206" s="60"/>
      <c r="DV206" s="60"/>
      <c r="DW206" s="60"/>
      <c r="DX206" s="60"/>
      <c r="DY206" s="60"/>
      <c r="DZ206" s="60"/>
      <c r="EA206" s="60"/>
      <c r="EB206" s="60"/>
      <c r="EC206" s="60"/>
      <c r="ED206" s="60"/>
      <c r="EE206" s="60"/>
      <c r="EF206" s="60"/>
      <c r="EG206" s="60"/>
      <c r="EH206" s="60"/>
      <c r="EI206" s="60"/>
      <c r="EJ206" s="60"/>
      <c r="EK206" s="60"/>
      <c r="EL206" s="60"/>
      <c r="EM206" s="60"/>
      <c r="EN206" s="60"/>
      <c r="EO206" s="60"/>
      <c r="EP206" s="60"/>
      <c r="EQ206" s="60"/>
      <c r="ER206" s="60"/>
      <c r="ES206" s="60"/>
      <c r="ET206" s="60"/>
    </row>
    <row r="207" spans="1:150" x14ac:dyDescent="0.3">
      <c r="A207" s="60"/>
      <c r="B207" s="60"/>
      <c r="C207" s="60"/>
      <c r="D207" s="60"/>
      <c r="E207" s="60"/>
      <c r="F207" s="60"/>
      <c r="G207" s="60"/>
      <c r="H207" s="60"/>
      <c r="I207" s="60"/>
      <c r="J207" s="60"/>
      <c r="K207" s="60"/>
      <c r="L207" s="60"/>
      <c r="M207" s="60"/>
      <c r="N207" s="60"/>
      <c r="O207" s="60"/>
      <c r="P207" s="60"/>
      <c r="Q207" s="60"/>
      <c r="R207" s="60"/>
      <c r="S207" s="60"/>
      <c r="T207" s="60"/>
      <c r="U207" s="60"/>
      <c r="V207" s="60"/>
      <c r="W207" s="60"/>
      <c r="X207" s="60"/>
      <c r="Y207" s="60"/>
      <c r="Z207" s="60"/>
      <c r="AA207" s="60"/>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Z207" s="60"/>
      <c r="BA207" s="60"/>
      <c r="BB207" s="60"/>
      <c r="BC207" s="60"/>
      <c r="BD207" s="60"/>
      <c r="BE207" s="60"/>
      <c r="BG207" s="60"/>
      <c r="BH207" s="60"/>
      <c r="BI207" s="60"/>
      <c r="BJ207" s="60"/>
      <c r="BK207" s="60"/>
      <c r="BL207" s="60"/>
      <c r="BM207" s="282"/>
      <c r="BO207" s="60"/>
      <c r="BP207" s="60"/>
      <c r="BQ207" s="60"/>
      <c r="BR207" s="60"/>
      <c r="BS207" s="60"/>
      <c r="BT207" s="60"/>
      <c r="BU207" s="60"/>
      <c r="BV207" s="60"/>
      <c r="BW207" s="60"/>
      <c r="BX207" s="60"/>
      <c r="BY207" s="60"/>
      <c r="BZ207" s="60"/>
      <c r="CA207" s="60"/>
      <c r="CB207" s="60"/>
      <c r="CC207" s="60"/>
      <c r="CD207" s="60"/>
      <c r="CE207" s="60"/>
      <c r="CF207" s="60"/>
      <c r="CG207" s="60"/>
      <c r="CH207" s="60"/>
      <c r="CI207" s="60"/>
      <c r="CJ207" s="60"/>
      <c r="CK207" s="60"/>
      <c r="CL207" s="60"/>
      <c r="CM207" s="60"/>
      <c r="CN207" s="60"/>
      <c r="CO207" s="60"/>
      <c r="CP207" s="60"/>
      <c r="CQ207" s="60"/>
      <c r="CR207" s="60"/>
      <c r="CS207" s="60"/>
      <c r="CT207" s="60"/>
      <c r="CU207" s="60"/>
      <c r="CV207" s="60"/>
      <c r="CX207" s="60"/>
      <c r="CY207" s="60"/>
      <c r="CZ207" s="60"/>
      <c r="DA207" s="60"/>
      <c r="DB207" s="60"/>
      <c r="DC207" s="60"/>
      <c r="DD207" s="60"/>
      <c r="DE207" s="60"/>
      <c r="DF207" s="60"/>
      <c r="DG207" s="60"/>
      <c r="DH207" s="60"/>
      <c r="DI207" s="60"/>
      <c r="DJ207" s="60"/>
      <c r="DK207" s="60"/>
      <c r="DL207" s="60"/>
      <c r="DM207" s="60"/>
      <c r="DN207" s="60"/>
      <c r="DO207" s="60"/>
      <c r="DP207" s="60"/>
      <c r="DQ207" s="60"/>
      <c r="DR207" s="60"/>
      <c r="DS207" s="60"/>
      <c r="DT207" s="60"/>
      <c r="DU207" s="60"/>
      <c r="DV207" s="60"/>
      <c r="DW207" s="60"/>
      <c r="DX207" s="60"/>
      <c r="DY207" s="60"/>
      <c r="DZ207" s="60"/>
      <c r="EA207" s="60"/>
      <c r="EB207" s="60"/>
      <c r="EC207" s="60"/>
      <c r="ED207" s="60"/>
      <c r="EE207" s="60"/>
      <c r="EF207" s="60"/>
      <c r="EG207" s="60"/>
      <c r="EH207" s="60"/>
      <c r="EI207" s="60"/>
      <c r="EJ207" s="60"/>
      <c r="EK207" s="60"/>
      <c r="EL207" s="60"/>
      <c r="EM207" s="60"/>
      <c r="EN207" s="60"/>
      <c r="EO207" s="60"/>
      <c r="EP207" s="60"/>
      <c r="EQ207" s="60"/>
      <c r="ER207" s="60"/>
      <c r="ES207" s="60"/>
      <c r="ET207" s="60"/>
    </row>
    <row r="208" spans="1:150" x14ac:dyDescent="0.3">
      <c r="A208" s="60"/>
      <c r="B208" s="60"/>
      <c r="C208" s="60"/>
      <c r="D208" s="60"/>
      <c r="E208" s="60"/>
      <c r="F208" s="60"/>
      <c r="G208" s="60"/>
      <c r="H208" s="60"/>
      <c r="I208" s="60"/>
      <c r="J208" s="60"/>
      <c r="K208" s="60"/>
      <c r="L208" s="60"/>
      <c r="M208" s="60"/>
      <c r="N208" s="60"/>
      <c r="O208" s="60"/>
      <c r="P208" s="60"/>
      <c r="Q208" s="60"/>
      <c r="R208" s="60"/>
      <c r="S208" s="60"/>
      <c r="T208" s="60"/>
      <c r="U208" s="60"/>
      <c r="V208" s="60"/>
      <c r="W208" s="60"/>
      <c r="X208" s="60"/>
      <c r="Y208" s="60"/>
      <c r="Z208" s="60"/>
      <c r="AA208" s="60"/>
      <c r="AB208" s="60"/>
      <c r="AC208" s="60"/>
      <c r="AD208" s="60"/>
      <c r="AE208" s="60"/>
      <c r="AF208" s="60"/>
      <c r="AG208" s="60"/>
      <c r="AH208" s="60"/>
      <c r="AI208" s="60"/>
      <c r="AJ208" s="60"/>
      <c r="AK208" s="60"/>
      <c r="AL208" s="60"/>
      <c r="AM208" s="60"/>
      <c r="AN208" s="60"/>
      <c r="AO208" s="60"/>
      <c r="AP208" s="60"/>
      <c r="AQ208" s="60"/>
      <c r="AR208" s="60"/>
      <c r="AS208" s="60"/>
      <c r="AT208" s="60"/>
      <c r="AU208" s="60"/>
      <c r="AV208" s="60"/>
      <c r="AW208" s="60"/>
      <c r="AX208" s="60"/>
      <c r="AZ208" s="60"/>
      <c r="BA208" s="60"/>
      <c r="BB208" s="60"/>
      <c r="BC208" s="60"/>
      <c r="BD208" s="60"/>
      <c r="BE208" s="60"/>
      <c r="BG208" s="60"/>
      <c r="BH208" s="60"/>
      <c r="BI208" s="60"/>
      <c r="BJ208" s="60"/>
      <c r="BK208" s="60"/>
      <c r="BL208" s="60"/>
      <c r="BM208" s="282"/>
      <c r="BO208" s="60"/>
      <c r="BP208" s="60"/>
      <c r="BQ208" s="60"/>
      <c r="BR208" s="60"/>
      <c r="BS208" s="60"/>
      <c r="BT208" s="60"/>
      <c r="BU208" s="60"/>
      <c r="BV208" s="60"/>
      <c r="BW208" s="60"/>
      <c r="BX208" s="60"/>
      <c r="BY208" s="60"/>
      <c r="BZ208" s="60"/>
      <c r="CA208" s="60"/>
      <c r="CB208" s="60"/>
      <c r="CC208" s="60"/>
      <c r="CD208" s="60"/>
      <c r="CE208" s="60"/>
      <c r="CF208" s="60"/>
      <c r="CG208" s="60"/>
      <c r="CH208" s="60"/>
      <c r="CI208" s="60"/>
      <c r="CJ208" s="60"/>
      <c r="CK208" s="60"/>
      <c r="CL208" s="60"/>
      <c r="CM208" s="60"/>
      <c r="CN208" s="60"/>
      <c r="CO208" s="60"/>
      <c r="CP208" s="60"/>
      <c r="CQ208" s="60"/>
      <c r="CR208" s="60"/>
      <c r="CS208" s="60"/>
      <c r="CT208" s="60"/>
      <c r="CU208" s="60"/>
      <c r="CV208" s="60"/>
      <c r="CX208" s="60"/>
      <c r="CY208" s="60"/>
      <c r="CZ208" s="60"/>
      <c r="DA208" s="60"/>
      <c r="DB208" s="60"/>
      <c r="DC208" s="60"/>
      <c r="DD208" s="60"/>
      <c r="DE208" s="60"/>
      <c r="DF208" s="60"/>
      <c r="DG208" s="60"/>
      <c r="DH208" s="60"/>
      <c r="DI208" s="60"/>
      <c r="DJ208" s="60"/>
      <c r="DK208" s="60"/>
      <c r="DL208" s="60"/>
      <c r="DM208" s="60"/>
      <c r="DN208" s="60"/>
      <c r="DO208" s="60"/>
      <c r="DP208" s="60"/>
      <c r="DQ208" s="60"/>
      <c r="DR208" s="60"/>
      <c r="DS208" s="60"/>
      <c r="DT208" s="60"/>
      <c r="DU208" s="60"/>
      <c r="DV208" s="60"/>
      <c r="DW208" s="60"/>
      <c r="DX208" s="60"/>
      <c r="DY208" s="60"/>
      <c r="DZ208" s="60"/>
      <c r="EA208" s="60"/>
      <c r="EB208" s="60"/>
      <c r="EC208" s="60"/>
      <c r="ED208" s="60"/>
      <c r="EE208" s="60"/>
      <c r="EF208" s="60"/>
      <c r="EG208" s="60"/>
      <c r="EH208" s="60"/>
      <c r="EI208" s="60"/>
      <c r="EJ208" s="60"/>
      <c r="EK208" s="60"/>
      <c r="EL208" s="60"/>
      <c r="EM208" s="60"/>
      <c r="EN208" s="60"/>
      <c r="EO208" s="60"/>
      <c r="EP208" s="60"/>
      <c r="EQ208" s="60"/>
      <c r="ER208" s="60"/>
      <c r="ES208" s="60"/>
      <c r="ET208" s="60"/>
    </row>
    <row r="209" spans="1:150" x14ac:dyDescent="0.3">
      <c r="A209" s="60"/>
      <c r="B209" s="60"/>
      <c r="C209" s="60"/>
      <c r="D209" s="60"/>
      <c r="E209" s="60"/>
      <c r="F209" s="60"/>
      <c r="G209" s="60"/>
      <c r="H209" s="60"/>
      <c r="I209" s="60"/>
      <c r="J209" s="60"/>
      <c r="K209" s="60"/>
      <c r="L209" s="60"/>
      <c r="M209" s="60"/>
      <c r="N209" s="60"/>
      <c r="O209" s="60"/>
      <c r="P209" s="60"/>
      <c r="Q209" s="60"/>
      <c r="R209" s="60"/>
      <c r="S209" s="60"/>
      <c r="T209" s="60"/>
      <c r="U209" s="60"/>
      <c r="V209" s="60"/>
      <c r="W209" s="60"/>
      <c r="X209" s="60"/>
      <c r="Y209" s="60"/>
      <c r="Z209" s="60"/>
      <c r="AA209" s="60"/>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Z209" s="60"/>
      <c r="BA209" s="60"/>
      <c r="BB209" s="60"/>
      <c r="BC209" s="60"/>
      <c r="BD209" s="60"/>
      <c r="BE209" s="60"/>
      <c r="BG209" s="60"/>
      <c r="BH209" s="60"/>
      <c r="BI209" s="60"/>
      <c r="BJ209" s="60"/>
      <c r="BK209" s="60"/>
      <c r="BL209" s="60"/>
      <c r="BM209" s="282"/>
      <c r="BO209" s="60"/>
      <c r="BP209" s="60"/>
      <c r="BQ209" s="60"/>
      <c r="BR209" s="60"/>
      <c r="BS209" s="60"/>
      <c r="BT209" s="60"/>
      <c r="BU209" s="60"/>
      <c r="BV209" s="60"/>
      <c r="BW209" s="60"/>
      <c r="BX209" s="60"/>
      <c r="BY209" s="60"/>
      <c r="BZ209" s="60"/>
      <c r="CA209" s="60"/>
      <c r="CB209" s="60"/>
      <c r="CC209" s="60"/>
      <c r="CD209" s="60"/>
      <c r="CE209" s="60"/>
      <c r="CF209" s="60"/>
      <c r="CG209" s="60"/>
      <c r="CH209" s="60"/>
      <c r="CI209" s="60"/>
      <c r="CJ209" s="60"/>
      <c r="CK209" s="60"/>
      <c r="CL209" s="60"/>
      <c r="CM209" s="60"/>
      <c r="CN209" s="60"/>
      <c r="CO209" s="60"/>
      <c r="CP209" s="60"/>
      <c r="CQ209" s="60"/>
      <c r="CR209" s="60"/>
      <c r="CS209" s="60"/>
      <c r="CT209" s="60"/>
      <c r="CU209" s="60"/>
      <c r="CV209" s="60"/>
      <c r="CX209" s="60"/>
      <c r="CY209" s="60"/>
      <c r="CZ209" s="60"/>
      <c r="DA209" s="60"/>
      <c r="DB209" s="60"/>
      <c r="DC209" s="60"/>
      <c r="DD209" s="60"/>
      <c r="DE209" s="60"/>
      <c r="DF209" s="60"/>
      <c r="DG209" s="60"/>
      <c r="DH209" s="60"/>
      <c r="DI209" s="60"/>
      <c r="DJ209" s="60"/>
      <c r="DK209" s="60"/>
      <c r="DL209" s="60"/>
      <c r="DM209" s="60"/>
      <c r="DN209" s="60"/>
      <c r="DO209" s="60"/>
      <c r="DP209" s="60"/>
      <c r="DQ209" s="60"/>
      <c r="DR209" s="60"/>
      <c r="DS209" s="60"/>
      <c r="DT209" s="60"/>
      <c r="DU209" s="60"/>
      <c r="DV209" s="60"/>
      <c r="DW209" s="60"/>
      <c r="DX209" s="60"/>
      <c r="DY209" s="60"/>
      <c r="DZ209" s="60"/>
      <c r="EA209" s="60"/>
      <c r="EB209" s="60"/>
      <c r="EC209" s="60"/>
      <c r="ED209" s="60"/>
      <c r="EE209" s="60"/>
      <c r="EF209" s="60"/>
      <c r="EG209" s="60"/>
      <c r="EH209" s="60"/>
      <c r="EI209" s="60"/>
      <c r="EJ209" s="60"/>
      <c r="EK209" s="60"/>
      <c r="EL209" s="60"/>
      <c r="EM209" s="60"/>
      <c r="EN209" s="60"/>
      <c r="EO209" s="60"/>
      <c r="EP209" s="60"/>
      <c r="EQ209" s="60"/>
      <c r="ER209" s="60"/>
      <c r="ES209" s="60"/>
      <c r="ET209" s="60"/>
    </row>
    <row r="210" spans="1:150" x14ac:dyDescent="0.3">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Z210" s="60"/>
      <c r="BA210" s="60"/>
      <c r="BB210" s="60"/>
      <c r="BC210" s="60"/>
      <c r="BD210" s="60"/>
      <c r="BE210" s="60"/>
      <c r="BG210" s="60"/>
      <c r="BH210" s="60"/>
      <c r="BI210" s="60"/>
      <c r="BJ210" s="60"/>
      <c r="BK210" s="60"/>
      <c r="BL210" s="60"/>
      <c r="BM210" s="282"/>
      <c r="BO210" s="60"/>
      <c r="BP210" s="60"/>
      <c r="BQ210" s="60"/>
      <c r="BR210" s="60"/>
      <c r="BS210" s="60"/>
      <c r="BT210" s="60"/>
      <c r="BU210" s="60"/>
      <c r="BV210" s="60"/>
      <c r="BW210" s="60"/>
      <c r="BX210" s="60"/>
      <c r="BY210" s="60"/>
      <c r="BZ210" s="60"/>
      <c r="CA210" s="60"/>
      <c r="CB210" s="60"/>
      <c r="CC210" s="60"/>
      <c r="CD210" s="60"/>
      <c r="CE210" s="60"/>
      <c r="CF210" s="60"/>
      <c r="CG210" s="60"/>
      <c r="CH210" s="60"/>
      <c r="CI210" s="60"/>
      <c r="CJ210" s="60"/>
      <c r="CK210" s="60"/>
      <c r="CL210" s="60"/>
      <c r="CM210" s="60"/>
      <c r="CN210" s="60"/>
      <c r="CO210" s="60"/>
      <c r="CP210" s="60"/>
      <c r="CQ210" s="60"/>
      <c r="CR210" s="60"/>
      <c r="CS210" s="60"/>
      <c r="CT210" s="60"/>
      <c r="CU210" s="60"/>
      <c r="CV210" s="60"/>
      <c r="CX210" s="60"/>
      <c r="CY210" s="60"/>
      <c r="CZ210" s="60"/>
      <c r="DA210" s="60"/>
      <c r="DB210" s="60"/>
      <c r="DC210" s="60"/>
      <c r="DD210" s="60"/>
      <c r="DE210" s="60"/>
      <c r="DF210" s="60"/>
      <c r="DG210" s="60"/>
      <c r="DH210" s="60"/>
      <c r="DI210" s="60"/>
      <c r="DJ210" s="60"/>
      <c r="DK210" s="60"/>
      <c r="DL210" s="60"/>
      <c r="DM210" s="60"/>
      <c r="DN210" s="60"/>
      <c r="DO210" s="60"/>
      <c r="DP210" s="60"/>
      <c r="DQ210" s="60"/>
      <c r="DR210" s="60"/>
      <c r="DS210" s="60"/>
      <c r="DT210" s="60"/>
      <c r="DU210" s="60"/>
      <c r="DV210" s="60"/>
      <c r="DW210" s="60"/>
      <c r="DX210" s="60"/>
      <c r="DY210" s="60"/>
      <c r="DZ210" s="60"/>
      <c r="EA210" s="60"/>
      <c r="EB210" s="60"/>
      <c r="EC210" s="60"/>
      <c r="ED210" s="60"/>
      <c r="EE210" s="60"/>
      <c r="EF210" s="60"/>
      <c r="EG210" s="60"/>
      <c r="EH210" s="60"/>
      <c r="EI210" s="60"/>
      <c r="EJ210" s="60"/>
      <c r="EK210" s="60"/>
      <c r="EL210" s="60"/>
      <c r="EM210" s="60"/>
      <c r="EN210" s="60"/>
      <c r="EO210" s="60"/>
      <c r="EP210" s="60"/>
      <c r="EQ210" s="60"/>
      <c r="ER210" s="60"/>
      <c r="ES210" s="60"/>
      <c r="ET210" s="60"/>
    </row>
    <row r="211" spans="1:150" x14ac:dyDescent="0.3">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Z211" s="60"/>
      <c r="BA211" s="60"/>
      <c r="BB211" s="60"/>
      <c r="BC211" s="60"/>
      <c r="BD211" s="60"/>
      <c r="BE211" s="60"/>
      <c r="BG211" s="60"/>
      <c r="BH211" s="60"/>
      <c r="BI211" s="60"/>
      <c r="BJ211" s="60"/>
      <c r="BK211" s="60"/>
      <c r="BL211" s="60"/>
      <c r="BM211" s="282"/>
      <c r="BO211" s="60"/>
      <c r="BP211" s="60"/>
      <c r="BQ211" s="60"/>
      <c r="BR211" s="60"/>
      <c r="BS211" s="60"/>
      <c r="BT211" s="60"/>
      <c r="BU211" s="60"/>
      <c r="BV211" s="60"/>
      <c r="BW211" s="60"/>
      <c r="BX211" s="60"/>
      <c r="BY211" s="60"/>
      <c r="BZ211" s="60"/>
      <c r="CA211" s="60"/>
      <c r="CB211" s="60"/>
      <c r="CC211" s="60"/>
      <c r="CD211" s="60"/>
      <c r="CE211" s="60"/>
      <c r="CF211" s="60"/>
      <c r="CG211" s="60"/>
      <c r="CH211" s="60"/>
      <c r="CI211" s="60"/>
      <c r="CJ211" s="60"/>
      <c r="CK211" s="60"/>
      <c r="CL211" s="60"/>
      <c r="CM211" s="60"/>
      <c r="CN211" s="60"/>
      <c r="CO211" s="60"/>
      <c r="CP211" s="60"/>
      <c r="CQ211" s="60"/>
      <c r="CR211" s="60"/>
      <c r="CS211" s="60"/>
      <c r="CT211" s="60"/>
      <c r="CU211" s="60"/>
      <c r="CV211" s="60"/>
      <c r="CX211" s="60"/>
      <c r="CY211" s="60"/>
      <c r="CZ211" s="60"/>
      <c r="DA211" s="60"/>
      <c r="DB211" s="60"/>
      <c r="DC211" s="60"/>
      <c r="DD211" s="60"/>
      <c r="DE211" s="60"/>
      <c r="DF211" s="60"/>
      <c r="DG211" s="60"/>
      <c r="DH211" s="60"/>
      <c r="DI211" s="60"/>
      <c r="DJ211" s="60"/>
      <c r="DK211" s="60"/>
      <c r="DL211" s="60"/>
      <c r="DM211" s="60"/>
      <c r="DN211" s="60"/>
      <c r="DO211" s="60"/>
      <c r="DP211" s="60"/>
      <c r="DQ211" s="60"/>
      <c r="DR211" s="60"/>
      <c r="DS211" s="60"/>
      <c r="DT211" s="60"/>
      <c r="DU211" s="60"/>
      <c r="DV211" s="60"/>
      <c r="DW211" s="60"/>
      <c r="DX211" s="60"/>
      <c r="DY211" s="60"/>
      <c r="DZ211" s="60"/>
      <c r="EA211" s="60"/>
      <c r="EB211" s="60"/>
      <c r="EC211" s="60"/>
      <c r="ED211" s="60"/>
      <c r="EE211" s="60"/>
      <c r="EF211" s="60"/>
      <c r="EG211" s="60"/>
      <c r="EH211" s="60"/>
      <c r="EI211" s="60"/>
      <c r="EJ211" s="60"/>
      <c r="EK211" s="60"/>
      <c r="EL211" s="60"/>
      <c r="EM211" s="60"/>
      <c r="EN211" s="60"/>
      <c r="EO211" s="60"/>
      <c r="EP211" s="60"/>
      <c r="EQ211" s="60"/>
      <c r="ER211" s="60"/>
      <c r="ES211" s="60"/>
      <c r="ET211" s="60"/>
    </row>
    <row r="212" spans="1:150" x14ac:dyDescent="0.3">
      <c r="A212" s="60"/>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Z212" s="60"/>
      <c r="BA212" s="60"/>
      <c r="BB212" s="60"/>
      <c r="BC212" s="60"/>
      <c r="BD212" s="60"/>
      <c r="BE212" s="60"/>
      <c r="BG212" s="60"/>
      <c r="BH212" s="60"/>
      <c r="BI212" s="60"/>
      <c r="BJ212" s="60"/>
      <c r="BK212" s="60"/>
      <c r="BL212" s="60"/>
      <c r="BM212" s="282"/>
      <c r="BO212" s="60"/>
      <c r="BP212" s="60"/>
      <c r="BQ212" s="60"/>
      <c r="BR212" s="60"/>
      <c r="BS212" s="60"/>
      <c r="BT212" s="60"/>
      <c r="BU212" s="60"/>
      <c r="BV212" s="60"/>
      <c r="BW212" s="60"/>
      <c r="BX212" s="60"/>
      <c r="BY212" s="60"/>
      <c r="BZ212" s="60"/>
      <c r="CA212" s="60"/>
      <c r="CB212" s="60"/>
      <c r="CC212" s="60"/>
      <c r="CD212" s="60"/>
      <c r="CE212" s="60"/>
      <c r="CF212" s="60"/>
      <c r="CG212" s="60"/>
      <c r="CH212" s="60"/>
      <c r="CI212" s="60"/>
      <c r="CJ212" s="60"/>
      <c r="CK212" s="60"/>
      <c r="CL212" s="60"/>
      <c r="CM212" s="60"/>
      <c r="CN212" s="60"/>
      <c r="CO212" s="60"/>
      <c r="CP212" s="60"/>
      <c r="CQ212" s="60"/>
      <c r="CR212" s="60"/>
      <c r="CS212" s="60"/>
      <c r="CT212" s="60"/>
      <c r="CU212" s="60"/>
      <c r="CV212" s="60"/>
      <c r="CX212" s="60"/>
      <c r="CY212" s="60"/>
      <c r="CZ212" s="60"/>
      <c r="DA212" s="60"/>
      <c r="DB212" s="60"/>
      <c r="DC212" s="60"/>
      <c r="DD212" s="60"/>
      <c r="DE212" s="60"/>
      <c r="DF212" s="60"/>
      <c r="DG212" s="60"/>
      <c r="DH212" s="60"/>
      <c r="DI212" s="60"/>
      <c r="DJ212" s="60"/>
      <c r="DK212" s="60"/>
      <c r="DL212" s="60"/>
      <c r="DM212" s="60"/>
      <c r="DN212" s="60"/>
      <c r="DO212" s="60"/>
      <c r="DP212" s="60"/>
      <c r="DQ212" s="60"/>
      <c r="DR212" s="60"/>
      <c r="DS212" s="60"/>
      <c r="DT212" s="60"/>
      <c r="DU212" s="60"/>
      <c r="DV212" s="60"/>
      <c r="DW212" s="60"/>
      <c r="DX212" s="60"/>
      <c r="DY212" s="60"/>
      <c r="DZ212" s="60"/>
      <c r="EA212" s="60"/>
      <c r="EB212" s="60"/>
      <c r="EC212" s="60"/>
      <c r="ED212" s="60"/>
      <c r="EE212" s="60"/>
      <c r="EF212" s="60"/>
      <c r="EG212" s="60"/>
      <c r="EH212" s="60"/>
      <c r="EI212" s="60"/>
      <c r="EJ212" s="60"/>
      <c r="EK212" s="60"/>
      <c r="EL212" s="60"/>
      <c r="EM212" s="60"/>
      <c r="EN212" s="60"/>
      <c r="EO212" s="60"/>
      <c r="EP212" s="60"/>
      <c r="EQ212" s="60"/>
      <c r="ER212" s="60"/>
      <c r="ES212" s="60"/>
      <c r="ET212" s="60"/>
    </row>
    <row r="213" spans="1:150" x14ac:dyDescent="0.3">
      <c r="A213" s="60"/>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c r="AA213" s="60"/>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Z213" s="60"/>
      <c r="BA213" s="60"/>
      <c r="BB213" s="60"/>
      <c r="BC213" s="60"/>
      <c r="BD213" s="60"/>
      <c r="BE213" s="60"/>
      <c r="BG213" s="60"/>
      <c r="BH213" s="60"/>
      <c r="BI213" s="60"/>
      <c r="BJ213" s="60"/>
      <c r="BK213" s="60"/>
      <c r="BL213" s="60"/>
      <c r="BM213" s="282"/>
      <c r="BO213" s="60"/>
      <c r="BP213" s="60"/>
      <c r="BQ213" s="60"/>
      <c r="BR213" s="60"/>
      <c r="BS213" s="60"/>
      <c r="BT213" s="60"/>
      <c r="BU213" s="60"/>
      <c r="BV213" s="60"/>
      <c r="BW213" s="60"/>
      <c r="BX213" s="60"/>
      <c r="BY213" s="60"/>
      <c r="BZ213" s="60"/>
      <c r="CA213" s="60"/>
      <c r="CB213" s="60"/>
      <c r="CC213" s="60"/>
      <c r="CD213" s="60"/>
      <c r="CE213" s="60"/>
      <c r="CF213" s="60"/>
      <c r="CG213" s="60"/>
      <c r="CH213" s="60"/>
      <c r="CI213" s="60"/>
      <c r="CJ213" s="60"/>
      <c r="CK213" s="60"/>
      <c r="CL213" s="60"/>
      <c r="CM213" s="60"/>
      <c r="CN213" s="60"/>
      <c r="CO213" s="60"/>
      <c r="CP213" s="60"/>
      <c r="CQ213" s="60"/>
      <c r="CR213" s="60"/>
      <c r="CS213" s="60"/>
      <c r="CT213" s="60"/>
      <c r="CU213" s="60"/>
      <c r="CV213" s="60"/>
      <c r="CX213" s="60"/>
      <c r="CY213" s="60"/>
      <c r="CZ213" s="60"/>
      <c r="DA213" s="60"/>
      <c r="DB213" s="60"/>
      <c r="DC213" s="60"/>
      <c r="DD213" s="60"/>
      <c r="DE213" s="60"/>
      <c r="DF213" s="60"/>
      <c r="DG213" s="60"/>
      <c r="DH213" s="60"/>
      <c r="DI213" s="60"/>
      <c r="DJ213" s="60"/>
      <c r="DK213" s="60"/>
      <c r="DL213" s="60"/>
      <c r="DM213" s="60"/>
      <c r="DN213" s="60"/>
      <c r="DO213" s="60"/>
      <c r="DP213" s="60"/>
      <c r="DQ213" s="60"/>
      <c r="DR213" s="60"/>
      <c r="DS213" s="60"/>
      <c r="DT213" s="60"/>
      <c r="DU213" s="60"/>
      <c r="DV213" s="60"/>
      <c r="DW213" s="60"/>
      <c r="DX213" s="60"/>
      <c r="DY213" s="60"/>
      <c r="DZ213" s="60"/>
      <c r="EA213" s="60"/>
      <c r="EB213" s="60"/>
      <c r="EC213" s="60"/>
      <c r="ED213" s="60"/>
      <c r="EE213" s="60"/>
      <c r="EF213" s="60"/>
      <c r="EG213" s="60"/>
      <c r="EH213" s="60"/>
      <c r="EI213" s="60"/>
      <c r="EJ213" s="60"/>
      <c r="EK213" s="60"/>
      <c r="EL213" s="60"/>
      <c r="EM213" s="60"/>
      <c r="EN213" s="60"/>
      <c r="EO213" s="60"/>
      <c r="EP213" s="60"/>
      <c r="EQ213" s="60"/>
      <c r="ER213" s="60"/>
      <c r="ES213" s="60"/>
      <c r="ET213" s="60"/>
    </row>
    <row r="214" spans="1:150" x14ac:dyDescent="0.3">
      <c r="A214" s="60"/>
      <c r="B214" s="60"/>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c r="AA214" s="60"/>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Z214" s="60"/>
      <c r="BA214" s="60"/>
      <c r="BB214" s="60"/>
      <c r="BC214" s="60"/>
      <c r="BD214" s="60"/>
      <c r="BE214" s="60"/>
      <c r="BG214" s="60"/>
      <c r="BH214" s="60"/>
      <c r="BI214" s="60"/>
      <c r="BJ214" s="60"/>
      <c r="BK214" s="60"/>
      <c r="BL214" s="60"/>
      <c r="BM214" s="282"/>
      <c r="BO214" s="60"/>
      <c r="BP214" s="60"/>
      <c r="BQ214" s="60"/>
      <c r="BR214" s="60"/>
      <c r="BS214" s="60"/>
      <c r="BT214" s="60"/>
      <c r="BU214" s="60"/>
      <c r="BV214" s="60"/>
      <c r="BW214" s="60"/>
      <c r="BX214" s="60"/>
      <c r="BY214" s="60"/>
      <c r="BZ214" s="60"/>
      <c r="CA214" s="60"/>
      <c r="CB214" s="60"/>
      <c r="CC214" s="60"/>
      <c r="CD214" s="60"/>
      <c r="CE214" s="60"/>
      <c r="CF214" s="60"/>
      <c r="CG214" s="60"/>
      <c r="CH214" s="60"/>
      <c r="CI214" s="60"/>
      <c r="CJ214" s="60"/>
      <c r="CK214" s="60"/>
      <c r="CL214" s="60"/>
      <c r="CM214" s="60"/>
      <c r="CN214" s="60"/>
      <c r="CO214" s="60"/>
      <c r="CP214" s="60"/>
      <c r="CQ214" s="60"/>
      <c r="CR214" s="60"/>
      <c r="CS214" s="60"/>
      <c r="CT214" s="60"/>
      <c r="CU214" s="60"/>
      <c r="CV214" s="60"/>
      <c r="CX214" s="60"/>
      <c r="CY214" s="60"/>
      <c r="CZ214" s="60"/>
      <c r="DA214" s="60"/>
      <c r="DB214" s="60"/>
      <c r="DC214" s="60"/>
      <c r="DD214" s="60"/>
      <c r="DE214" s="60"/>
      <c r="DF214" s="60"/>
      <c r="DG214" s="60"/>
      <c r="DH214" s="60"/>
      <c r="DI214" s="60"/>
      <c r="DJ214" s="60"/>
      <c r="DK214" s="60"/>
      <c r="DL214" s="60"/>
      <c r="DM214" s="60"/>
      <c r="DN214" s="60"/>
      <c r="DO214" s="60"/>
      <c r="DP214" s="60"/>
      <c r="DQ214" s="60"/>
      <c r="DR214" s="60"/>
      <c r="DS214" s="60"/>
      <c r="DT214" s="60"/>
      <c r="DU214" s="60"/>
      <c r="DV214" s="60"/>
      <c r="DW214" s="60"/>
      <c r="DX214" s="60"/>
      <c r="DY214" s="60"/>
      <c r="DZ214" s="60"/>
      <c r="EA214" s="60"/>
      <c r="EB214" s="60"/>
      <c r="EC214" s="60"/>
      <c r="ED214" s="60"/>
      <c r="EE214" s="60"/>
      <c r="EF214" s="60"/>
      <c r="EG214" s="60"/>
      <c r="EH214" s="60"/>
      <c r="EI214" s="60"/>
      <c r="EJ214" s="60"/>
      <c r="EK214" s="60"/>
      <c r="EL214" s="60"/>
      <c r="EM214" s="60"/>
      <c r="EN214" s="60"/>
      <c r="EO214" s="60"/>
      <c r="EP214" s="60"/>
      <c r="EQ214" s="60"/>
      <c r="ER214" s="60"/>
      <c r="ES214" s="60"/>
      <c r="ET214" s="60"/>
    </row>
    <row r="215" spans="1:150" x14ac:dyDescent="0.3">
      <c r="A215" s="60"/>
      <c r="B215" s="60"/>
      <c r="C215" s="60"/>
      <c r="D215" s="60"/>
      <c r="E215" s="60"/>
      <c r="F215" s="60"/>
      <c r="G215" s="60"/>
      <c r="H215" s="60"/>
      <c r="I215" s="60"/>
      <c r="J215" s="60"/>
      <c r="K215" s="60"/>
      <c r="L215" s="60"/>
      <c r="M215" s="60"/>
      <c r="N215" s="60"/>
      <c r="O215" s="60"/>
      <c r="P215" s="60"/>
      <c r="Q215" s="60"/>
      <c r="R215" s="60"/>
      <c r="S215" s="60"/>
      <c r="T215" s="60"/>
      <c r="U215" s="60"/>
      <c r="V215" s="60"/>
      <c r="W215" s="60"/>
      <c r="X215" s="60"/>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Z215" s="60"/>
      <c r="BA215" s="60"/>
      <c r="BB215" s="60"/>
      <c r="BC215" s="60"/>
      <c r="BD215" s="60"/>
      <c r="BE215" s="60"/>
      <c r="BG215" s="60"/>
      <c r="BH215" s="60"/>
      <c r="BI215" s="60"/>
      <c r="BJ215" s="60"/>
      <c r="BK215" s="60"/>
      <c r="BL215" s="60"/>
      <c r="BM215" s="282"/>
      <c r="BO215" s="60"/>
      <c r="BP215" s="60"/>
      <c r="BQ215" s="60"/>
      <c r="BR215" s="60"/>
      <c r="BS215" s="60"/>
      <c r="BT215" s="60"/>
      <c r="BU215" s="60"/>
      <c r="BV215" s="60"/>
      <c r="BW215" s="60"/>
      <c r="BX215" s="60"/>
      <c r="BY215" s="60"/>
      <c r="BZ215" s="60"/>
      <c r="CA215" s="60"/>
      <c r="CB215" s="60"/>
      <c r="CC215" s="60"/>
      <c r="CD215" s="60"/>
      <c r="CE215" s="60"/>
      <c r="CF215" s="60"/>
      <c r="CG215" s="60"/>
      <c r="CH215" s="60"/>
      <c r="CI215" s="60"/>
      <c r="CJ215" s="60"/>
      <c r="CK215" s="60"/>
      <c r="CL215" s="60"/>
      <c r="CM215" s="60"/>
      <c r="CN215" s="60"/>
      <c r="CO215" s="60"/>
      <c r="CP215" s="60"/>
      <c r="CQ215" s="60"/>
      <c r="CR215" s="60"/>
      <c r="CS215" s="60"/>
      <c r="CT215" s="60"/>
      <c r="CU215" s="60"/>
      <c r="CV215" s="60"/>
      <c r="CX215" s="60"/>
      <c r="CY215" s="60"/>
      <c r="CZ215" s="60"/>
      <c r="DA215" s="60"/>
      <c r="DB215" s="60"/>
      <c r="DC215" s="60"/>
      <c r="DD215" s="60"/>
      <c r="DE215" s="60"/>
      <c r="DF215" s="60"/>
      <c r="DG215" s="60"/>
      <c r="DH215" s="60"/>
      <c r="DI215" s="60"/>
      <c r="DJ215" s="60"/>
      <c r="DK215" s="60"/>
      <c r="DL215" s="60"/>
      <c r="DM215" s="60"/>
      <c r="DN215" s="60"/>
      <c r="DO215" s="60"/>
      <c r="DP215" s="60"/>
      <c r="DQ215" s="60"/>
      <c r="DR215" s="60"/>
      <c r="DS215" s="60"/>
      <c r="DT215" s="60"/>
      <c r="DU215" s="60"/>
      <c r="DV215" s="60"/>
      <c r="DW215" s="60"/>
      <c r="DX215" s="60"/>
      <c r="DY215" s="60"/>
      <c r="DZ215" s="60"/>
      <c r="EA215" s="60"/>
      <c r="EB215" s="60"/>
      <c r="EC215" s="60"/>
      <c r="ED215" s="60"/>
      <c r="EE215" s="60"/>
      <c r="EF215" s="60"/>
      <c r="EG215" s="60"/>
      <c r="EH215" s="60"/>
      <c r="EI215" s="60"/>
      <c r="EJ215" s="60"/>
      <c r="EK215" s="60"/>
      <c r="EL215" s="60"/>
      <c r="EM215" s="60"/>
      <c r="EN215" s="60"/>
      <c r="EO215" s="60"/>
      <c r="EP215" s="60"/>
      <c r="EQ215" s="60"/>
      <c r="ER215" s="60"/>
      <c r="ES215" s="60"/>
      <c r="ET215" s="60"/>
    </row>
    <row r="216" spans="1:150" x14ac:dyDescent="0.3">
      <c r="A216" s="60"/>
      <c r="B216" s="60"/>
      <c r="C216" s="60"/>
      <c r="D216" s="60"/>
      <c r="E216" s="60"/>
      <c r="F216" s="60"/>
      <c r="G216" s="60"/>
      <c r="H216" s="60"/>
      <c r="I216" s="60"/>
      <c r="J216" s="60"/>
      <c r="K216" s="60"/>
      <c r="L216" s="60"/>
      <c r="M216" s="60"/>
      <c r="N216" s="60"/>
      <c r="O216" s="60"/>
      <c r="P216" s="60"/>
      <c r="Q216" s="60"/>
      <c r="R216" s="60"/>
      <c r="S216" s="60"/>
      <c r="T216" s="60"/>
      <c r="U216" s="60"/>
      <c r="V216" s="60"/>
      <c r="W216" s="60"/>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Z216" s="60"/>
      <c r="BA216" s="60"/>
      <c r="BB216" s="60"/>
      <c r="BC216" s="60"/>
      <c r="BD216" s="60"/>
      <c r="BE216" s="60"/>
      <c r="BG216" s="60"/>
      <c r="BH216" s="60"/>
      <c r="BI216" s="60"/>
      <c r="BJ216" s="60"/>
      <c r="BK216" s="60"/>
      <c r="BL216" s="60"/>
      <c r="BM216" s="282"/>
      <c r="BO216" s="60"/>
      <c r="BP216" s="60"/>
      <c r="BQ216" s="60"/>
      <c r="BR216" s="60"/>
      <c r="BS216" s="60"/>
      <c r="BT216" s="60"/>
      <c r="BU216" s="60"/>
      <c r="BV216" s="60"/>
      <c r="BW216" s="60"/>
      <c r="BX216" s="60"/>
      <c r="BY216" s="60"/>
      <c r="BZ216" s="60"/>
      <c r="CA216" s="60"/>
      <c r="CB216" s="60"/>
      <c r="CC216" s="60"/>
      <c r="CD216" s="60"/>
      <c r="CE216" s="60"/>
      <c r="CF216" s="60"/>
      <c r="CG216" s="60"/>
      <c r="CH216" s="60"/>
      <c r="CI216" s="60"/>
      <c r="CJ216" s="60"/>
      <c r="CK216" s="60"/>
      <c r="CL216" s="60"/>
      <c r="CM216" s="60"/>
      <c r="CN216" s="60"/>
      <c r="CO216" s="60"/>
      <c r="CP216" s="60"/>
      <c r="CQ216" s="60"/>
      <c r="CR216" s="60"/>
      <c r="CS216" s="60"/>
      <c r="CT216" s="60"/>
      <c r="CU216" s="60"/>
      <c r="CV216" s="60"/>
      <c r="CX216" s="60"/>
      <c r="CY216" s="60"/>
      <c r="CZ216" s="60"/>
      <c r="DA216" s="60"/>
      <c r="DB216" s="60"/>
      <c r="DC216" s="60"/>
      <c r="DD216" s="60"/>
      <c r="DE216" s="60"/>
      <c r="DF216" s="60"/>
      <c r="DG216" s="60"/>
      <c r="DH216" s="60"/>
      <c r="DI216" s="60"/>
      <c r="DJ216" s="60"/>
      <c r="DK216" s="60"/>
      <c r="DL216" s="60"/>
      <c r="DM216" s="60"/>
      <c r="DN216" s="60"/>
      <c r="DO216" s="60"/>
      <c r="DP216" s="60"/>
      <c r="DQ216" s="60"/>
      <c r="DR216" s="60"/>
      <c r="DS216" s="60"/>
      <c r="DT216" s="60"/>
      <c r="DU216" s="60"/>
      <c r="DV216" s="60"/>
      <c r="DW216" s="60"/>
      <c r="DX216" s="60"/>
      <c r="DY216" s="60"/>
      <c r="DZ216" s="60"/>
      <c r="EA216" s="60"/>
      <c r="EB216" s="60"/>
      <c r="EC216" s="60"/>
      <c r="ED216" s="60"/>
      <c r="EE216" s="60"/>
      <c r="EF216" s="60"/>
      <c r="EG216" s="60"/>
      <c r="EH216" s="60"/>
      <c r="EI216" s="60"/>
      <c r="EJ216" s="60"/>
      <c r="EK216" s="60"/>
      <c r="EL216" s="60"/>
      <c r="EM216" s="60"/>
      <c r="EN216" s="60"/>
      <c r="EO216" s="60"/>
      <c r="EP216" s="60"/>
      <c r="EQ216" s="60"/>
      <c r="ER216" s="60"/>
      <c r="ES216" s="60"/>
      <c r="ET216" s="60"/>
    </row>
    <row r="217" spans="1:150" x14ac:dyDescent="0.3">
      <c r="A217" s="60"/>
      <c r="B217" s="60"/>
      <c r="C217" s="60"/>
      <c r="D217" s="60"/>
      <c r="E217" s="60"/>
      <c r="F217" s="60"/>
      <c r="G217" s="60"/>
      <c r="H217" s="60"/>
      <c r="I217" s="60"/>
      <c r="J217" s="60"/>
      <c r="K217" s="60"/>
      <c r="L217" s="60"/>
      <c r="M217" s="60"/>
      <c r="N217" s="60"/>
      <c r="O217" s="60"/>
      <c r="P217" s="60"/>
      <c r="Q217" s="60"/>
      <c r="R217" s="60"/>
      <c r="S217" s="60"/>
      <c r="T217" s="60"/>
      <c r="U217" s="60"/>
      <c r="V217" s="60"/>
      <c r="W217" s="60"/>
      <c r="X217" s="60"/>
      <c r="Y217" s="60"/>
      <c r="Z217" s="60"/>
      <c r="AA217" s="60"/>
      <c r="AB217" s="60"/>
      <c r="AC217" s="60"/>
      <c r="AD217" s="60"/>
      <c r="AE217" s="60"/>
      <c r="AF217" s="60"/>
      <c r="AG217" s="60"/>
      <c r="AH217" s="60"/>
      <c r="AI217" s="60"/>
      <c r="AJ217" s="60"/>
      <c r="AK217" s="60"/>
      <c r="AL217" s="60"/>
      <c r="AM217" s="60"/>
      <c r="AN217" s="60"/>
      <c r="AO217" s="60"/>
      <c r="AP217" s="60"/>
      <c r="AQ217" s="60"/>
      <c r="AR217" s="60"/>
      <c r="AS217" s="60"/>
      <c r="AT217" s="60"/>
      <c r="AU217" s="60"/>
      <c r="AV217" s="60"/>
      <c r="AW217" s="60"/>
      <c r="AX217" s="60"/>
      <c r="AZ217" s="60"/>
      <c r="BA217" s="60"/>
      <c r="BB217" s="60"/>
      <c r="BC217" s="60"/>
      <c r="BD217" s="60"/>
      <c r="BE217" s="60"/>
      <c r="BG217" s="60"/>
      <c r="BH217" s="60"/>
      <c r="BI217" s="60"/>
      <c r="BJ217" s="60"/>
      <c r="BK217" s="60"/>
      <c r="BL217" s="60"/>
      <c r="BM217" s="282"/>
      <c r="BO217" s="60"/>
      <c r="BP217" s="60"/>
      <c r="BQ217" s="60"/>
      <c r="BR217" s="60"/>
      <c r="BS217" s="60"/>
      <c r="BT217" s="60"/>
      <c r="BU217" s="60"/>
      <c r="BV217" s="60"/>
      <c r="BW217" s="60"/>
      <c r="BX217" s="60"/>
      <c r="BY217" s="60"/>
      <c r="BZ217" s="60"/>
      <c r="CA217" s="60"/>
      <c r="CB217" s="60"/>
      <c r="CC217" s="60"/>
      <c r="CD217" s="60"/>
      <c r="CE217" s="60"/>
      <c r="CF217" s="60"/>
      <c r="CG217" s="60"/>
      <c r="CH217" s="60"/>
      <c r="CI217" s="60"/>
      <c r="CJ217" s="60"/>
      <c r="CK217" s="60"/>
      <c r="CL217" s="60"/>
      <c r="CM217" s="60"/>
      <c r="CN217" s="60"/>
      <c r="CO217" s="60"/>
      <c r="CP217" s="60"/>
      <c r="CQ217" s="60"/>
      <c r="CR217" s="60"/>
      <c r="CS217" s="60"/>
      <c r="CT217" s="60"/>
      <c r="CU217" s="60"/>
      <c r="CV217" s="60"/>
      <c r="CX217" s="60"/>
      <c r="CY217" s="60"/>
      <c r="CZ217" s="60"/>
      <c r="DA217" s="60"/>
      <c r="DB217" s="60"/>
      <c r="DC217" s="60"/>
      <c r="DD217" s="60"/>
      <c r="DE217" s="60"/>
      <c r="DF217" s="60"/>
      <c r="DG217" s="60"/>
      <c r="DH217" s="60"/>
      <c r="DI217" s="60"/>
      <c r="DJ217" s="60"/>
      <c r="DK217" s="60"/>
      <c r="DL217" s="60"/>
      <c r="DM217" s="60"/>
      <c r="DN217" s="60"/>
      <c r="DO217" s="60"/>
      <c r="DP217" s="60"/>
      <c r="DQ217" s="60"/>
      <c r="DR217" s="60"/>
      <c r="DS217" s="60"/>
      <c r="DT217" s="60"/>
      <c r="DU217" s="60"/>
      <c r="DV217" s="60"/>
      <c r="DW217" s="60"/>
      <c r="DX217" s="60"/>
      <c r="DY217" s="60"/>
      <c r="DZ217" s="60"/>
      <c r="EA217" s="60"/>
      <c r="EB217" s="60"/>
      <c r="EC217" s="60"/>
      <c r="ED217" s="60"/>
      <c r="EE217" s="60"/>
      <c r="EF217" s="60"/>
      <c r="EG217" s="60"/>
      <c r="EH217" s="60"/>
      <c r="EI217" s="60"/>
      <c r="EJ217" s="60"/>
      <c r="EK217" s="60"/>
      <c r="EL217" s="60"/>
      <c r="EM217" s="60"/>
      <c r="EN217" s="60"/>
      <c r="EO217" s="60"/>
      <c r="EP217" s="60"/>
      <c r="EQ217" s="60"/>
      <c r="ER217" s="60"/>
      <c r="ES217" s="60"/>
      <c r="ET217" s="60"/>
    </row>
    <row r="218" spans="1:150" x14ac:dyDescent="0.3">
      <c r="A218" s="60"/>
      <c r="B218" s="60"/>
      <c r="C218" s="60"/>
      <c r="D218" s="60"/>
      <c r="E218" s="60"/>
      <c r="F218" s="60"/>
      <c r="G218" s="60"/>
      <c r="H218" s="60"/>
      <c r="I218" s="60"/>
      <c r="J218" s="60"/>
      <c r="K218" s="60"/>
      <c r="L218" s="60"/>
      <c r="M218" s="60"/>
      <c r="N218" s="60"/>
      <c r="O218" s="60"/>
      <c r="P218" s="60"/>
      <c r="Q218" s="60"/>
      <c r="R218" s="60"/>
      <c r="S218" s="60"/>
      <c r="T218" s="60"/>
      <c r="U218" s="60"/>
      <c r="V218" s="60"/>
      <c r="W218" s="60"/>
      <c r="X218" s="60"/>
      <c r="Y218" s="60"/>
      <c r="Z218" s="60"/>
      <c r="AA218" s="60"/>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Z218" s="60"/>
      <c r="BA218" s="60"/>
      <c r="BB218" s="60"/>
      <c r="BC218" s="60"/>
      <c r="BD218" s="60"/>
      <c r="BE218" s="60"/>
      <c r="BG218" s="60"/>
      <c r="BH218" s="60"/>
      <c r="BI218" s="60"/>
      <c r="BJ218" s="60"/>
      <c r="BK218" s="60"/>
      <c r="BL218" s="60"/>
      <c r="BM218" s="282"/>
      <c r="BO218" s="60"/>
      <c r="BP218" s="60"/>
      <c r="BQ218" s="60"/>
      <c r="BR218" s="60"/>
      <c r="BS218" s="60"/>
      <c r="BT218" s="60"/>
      <c r="BU218" s="60"/>
      <c r="BV218" s="60"/>
      <c r="BW218" s="60"/>
      <c r="BX218" s="60"/>
      <c r="BY218" s="60"/>
      <c r="BZ218" s="60"/>
      <c r="CA218" s="60"/>
      <c r="CB218" s="60"/>
      <c r="CC218" s="60"/>
      <c r="CD218" s="60"/>
      <c r="CE218" s="60"/>
      <c r="CF218" s="60"/>
      <c r="CG218" s="60"/>
      <c r="CH218" s="60"/>
      <c r="CI218" s="60"/>
      <c r="CJ218" s="60"/>
      <c r="CK218" s="60"/>
      <c r="CL218" s="60"/>
      <c r="CM218" s="60"/>
      <c r="CN218" s="60"/>
      <c r="CO218" s="60"/>
      <c r="CP218" s="60"/>
      <c r="CQ218" s="60"/>
      <c r="CR218" s="60"/>
      <c r="CS218" s="60"/>
      <c r="CT218" s="60"/>
      <c r="CU218" s="60"/>
      <c r="CV218" s="60"/>
      <c r="CX218" s="60"/>
      <c r="CY218" s="60"/>
      <c r="CZ218" s="60"/>
      <c r="DA218" s="60"/>
      <c r="DB218" s="60"/>
      <c r="DC218" s="60"/>
      <c r="DD218" s="60"/>
      <c r="DE218" s="60"/>
      <c r="DF218" s="60"/>
      <c r="DG218" s="60"/>
      <c r="DH218" s="60"/>
      <c r="DI218" s="60"/>
      <c r="DJ218" s="60"/>
      <c r="DK218" s="60"/>
      <c r="DL218" s="60"/>
      <c r="DM218" s="60"/>
      <c r="DN218" s="60"/>
      <c r="DO218" s="60"/>
      <c r="DP218" s="60"/>
      <c r="DQ218" s="60"/>
      <c r="DR218" s="60"/>
      <c r="DS218" s="60"/>
      <c r="DT218" s="60"/>
      <c r="DU218" s="60"/>
      <c r="DV218" s="60"/>
      <c r="DW218" s="60"/>
      <c r="DX218" s="60"/>
      <c r="DY218" s="60"/>
      <c r="DZ218" s="60"/>
      <c r="EA218" s="60"/>
      <c r="EB218" s="60"/>
      <c r="EC218" s="60"/>
      <c r="ED218" s="60"/>
      <c r="EE218" s="60"/>
      <c r="EF218" s="60"/>
      <c r="EG218" s="60"/>
      <c r="EH218" s="60"/>
      <c r="EI218" s="60"/>
      <c r="EJ218" s="60"/>
      <c r="EK218" s="60"/>
      <c r="EL218" s="60"/>
      <c r="EM218" s="60"/>
      <c r="EN218" s="60"/>
      <c r="EO218" s="60"/>
      <c r="EP218" s="60"/>
      <c r="EQ218" s="60"/>
      <c r="ER218" s="60"/>
      <c r="ES218" s="60"/>
      <c r="ET218" s="60"/>
    </row>
    <row r="219" spans="1:150" x14ac:dyDescent="0.3">
      <c r="A219" s="60"/>
      <c r="B219" s="60"/>
      <c r="C219" s="60"/>
      <c r="D219" s="60"/>
      <c r="E219" s="60"/>
      <c r="F219" s="60"/>
      <c r="G219" s="60"/>
      <c r="H219" s="60"/>
      <c r="I219" s="60"/>
      <c r="J219" s="60"/>
      <c r="K219" s="60"/>
      <c r="L219" s="60"/>
      <c r="M219" s="60"/>
      <c r="N219" s="60"/>
      <c r="O219" s="60"/>
      <c r="P219" s="60"/>
      <c r="Q219" s="60"/>
      <c r="R219" s="60"/>
      <c r="S219" s="60"/>
      <c r="T219" s="60"/>
      <c r="U219" s="60"/>
      <c r="V219" s="60"/>
      <c r="W219" s="60"/>
      <c r="X219" s="60"/>
      <c r="Y219" s="60"/>
      <c r="Z219" s="60"/>
      <c r="AA219" s="60"/>
      <c r="AB219" s="60"/>
      <c r="AC219" s="60"/>
      <c r="AD219" s="60"/>
      <c r="AE219" s="60"/>
      <c r="AF219" s="60"/>
      <c r="AG219" s="60"/>
      <c r="AH219" s="60"/>
      <c r="AI219" s="60"/>
      <c r="AJ219" s="60"/>
      <c r="AK219" s="60"/>
      <c r="AL219" s="60"/>
      <c r="AM219" s="60"/>
      <c r="AN219" s="60"/>
      <c r="AO219" s="60"/>
      <c r="AP219" s="60"/>
      <c r="AQ219" s="60"/>
      <c r="AR219" s="60"/>
      <c r="AS219" s="60"/>
      <c r="AT219" s="60"/>
      <c r="AU219" s="60"/>
      <c r="AV219" s="60"/>
      <c r="AW219" s="60"/>
      <c r="AX219" s="60"/>
      <c r="AZ219" s="60"/>
      <c r="BA219" s="60"/>
      <c r="BB219" s="60"/>
      <c r="BC219" s="60"/>
      <c r="BD219" s="60"/>
      <c r="BE219" s="60"/>
      <c r="BG219" s="60"/>
      <c r="BH219" s="60"/>
      <c r="BI219" s="60"/>
      <c r="BJ219" s="60"/>
      <c r="BK219" s="60"/>
      <c r="BL219" s="60"/>
      <c r="BM219" s="282"/>
      <c r="BO219" s="60"/>
      <c r="BP219" s="60"/>
      <c r="BQ219" s="60"/>
      <c r="BR219" s="60"/>
      <c r="BS219" s="60"/>
      <c r="BT219" s="60"/>
      <c r="BU219" s="60"/>
      <c r="BV219" s="60"/>
      <c r="BW219" s="60"/>
      <c r="BX219" s="60"/>
      <c r="BY219" s="60"/>
      <c r="BZ219" s="60"/>
      <c r="CA219" s="60"/>
      <c r="CB219" s="60"/>
      <c r="CC219" s="60"/>
      <c r="CD219" s="60"/>
      <c r="CE219" s="60"/>
      <c r="CF219" s="60"/>
      <c r="CG219" s="60"/>
      <c r="CH219" s="60"/>
      <c r="CI219" s="60"/>
      <c r="CJ219" s="60"/>
      <c r="CK219" s="60"/>
      <c r="CL219" s="60"/>
      <c r="CM219" s="60"/>
      <c r="CN219" s="60"/>
      <c r="CO219" s="60"/>
      <c r="CP219" s="60"/>
      <c r="CQ219" s="60"/>
      <c r="CR219" s="60"/>
      <c r="CS219" s="60"/>
      <c r="CT219" s="60"/>
      <c r="CU219" s="60"/>
      <c r="CV219" s="60"/>
      <c r="CX219" s="60"/>
      <c r="CY219" s="60"/>
      <c r="CZ219" s="60"/>
      <c r="DA219" s="60"/>
      <c r="DB219" s="60"/>
      <c r="DC219" s="60"/>
      <c r="DD219" s="60"/>
      <c r="DE219" s="60"/>
      <c r="DF219" s="60"/>
      <c r="DG219" s="60"/>
      <c r="DH219" s="60"/>
      <c r="DI219" s="60"/>
      <c r="DJ219" s="60"/>
      <c r="DK219" s="60"/>
      <c r="DL219" s="60"/>
      <c r="DM219" s="60"/>
      <c r="DN219" s="60"/>
      <c r="DO219" s="60"/>
      <c r="DP219" s="60"/>
      <c r="DQ219" s="60"/>
      <c r="DR219" s="60"/>
      <c r="DS219" s="60"/>
      <c r="DT219" s="60"/>
      <c r="DU219" s="60"/>
      <c r="DV219" s="60"/>
      <c r="DW219" s="60"/>
      <c r="DX219" s="60"/>
      <c r="DY219" s="60"/>
      <c r="DZ219" s="60"/>
      <c r="EA219" s="60"/>
      <c r="EB219" s="60"/>
      <c r="EC219" s="60"/>
      <c r="ED219" s="60"/>
      <c r="EE219" s="60"/>
      <c r="EF219" s="60"/>
      <c r="EG219" s="60"/>
      <c r="EH219" s="60"/>
      <c r="EI219" s="60"/>
      <c r="EJ219" s="60"/>
      <c r="EK219" s="60"/>
      <c r="EL219" s="60"/>
      <c r="EM219" s="60"/>
      <c r="EN219" s="60"/>
      <c r="EO219" s="60"/>
      <c r="EP219" s="60"/>
      <c r="EQ219" s="60"/>
      <c r="ER219" s="60"/>
      <c r="ES219" s="60"/>
      <c r="ET219" s="60"/>
    </row>
    <row r="220" spans="1:150" x14ac:dyDescent="0.3">
      <c r="A220" s="60"/>
      <c r="B220" s="60"/>
      <c r="C220" s="60"/>
      <c r="D220" s="60"/>
      <c r="E220" s="60"/>
      <c r="F220" s="60"/>
      <c r="G220" s="60"/>
      <c r="H220" s="60"/>
      <c r="I220" s="60"/>
      <c r="J220" s="60"/>
      <c r="K220" s="60"/>
      <c r="L220" s="60"/>
      <c r="M220" s="60"/>
      <c r="N220" s="60"/>
      <c r="O220" s="60"/>
      <c r="P220" s="60"/>
      <c r="Q220" s="60"/>
      <c r="R220" s="60"/>
      <c r="S220" s="60"/>
      <c r="T220" s="60"/>
      <c r="U220" s="60"/>
      <c r="V220" s="60"/>
      <c r="W220" s="60"/>
      <c r="X220" s="60"/>
      <c r="Y220" s="60"/>
      <c r="Z220" s="60"/>
      <c r="AA220" s="60"/>
      <c r="AB220" s="60"/>
      <c r="AC220" s="60"/>
      <c r="AD220" s="60"/>
      <c r="AE220" s="60"/>
      <c r="AF220" s="60"/>
      <c r="AG220" s="60"/>
      <c r="AH220" s="60"/>
      <c r="AI220" s="60"/>
      <c r="AJ220" s="60"/>
      <c r="AK220" s="60"/>
      <c r="AL220" s="60"/>
      <c r="AM220" s="60"/>
      <c r="AN220" s="60"/>
      <c r="AO220" s="60"/>
      <c r="AP220" s="60"/>
      <c r="AQ220" s="60"/>
      <c r="AR220" s="60"/>
      <c r="AS220" s="60"/>
      <c r="AT220" s="60"/>
      <c r="AU220" s="60"/>
      <c r="AV220" s="60"/>
      <c r="AW220" s="60"/>
      <c r="AX220" s="60"/>
      <c r="AZ220" s="60"/>
      <c r="BA220" s="60"/>
      <c r="BB220" s="60"/>
      <c r="BC220" s="60"/>
      <c r="BD220" s="60"/>
      <c r="BE220" s="60"/>
      <c r="BG220" s="60"/>
      <c r="BH220" s="60"/>
      <c r="BI220" s="60"/>
      <c r="BJ220" s="60"/>
      <c r="BK220" s="60"/>
      <c r="BL220" s="60"/>
      <c r="BM220" s="282"/>
      <c r="BO220" s="60"/>
      <c r="BP220" s="60"/>
      <c r="BQ220" s="60"/>
      <c r="BR220" s="60"/>
      <c r="BS220" s="60"/>
      <c r="BT220" s="60"/>
      <c r="BU220" s="60"/>
      <c r="BV220" s="60"/>
      <c r="BW220" s="60"/>
      <c r="BX220" s="60"/>
      <c r="BY220" s="60"/>
      <c r="BZ220" s="60"/>
      <c r="CA220" s="60"/>
      <c r="CB220" s="60"/>
      <c r="CC220" s="60"/>
      <c r="CD220" s="60"/>
      <c r="CE220" s="60"/>
      <c r="CF220" s="60"/>
      <c r="CG220" s="60"/>
      <c r="CH220" s="60"/>
      <c r="CI220" s="60"/>
      <c r="CJ220" s="60"/>
      <c r="CK220" s="60"/>
      <c r="CL220" s="60"/>
      <c r="CM220" s="60"/>
      <c r="CN220" s="60"/>
      <c r="CO220" s="60"/>
      <c r="CP220" s="60"/>
      <c r="CQ220" s="60"/>
      <c r="CR220" s="60"/>
      <c r="CS220" s="60"/>
      <c r="CT220" s="60"/>
      <c r="CU220" s="60"/>
      <c r="CV220" s="60"/>
      <c r="CX220" s="60"/>
      <c r="CY220" s="60"/>
      <c r="CZ220" s="60"/>
      <c r="DA220" s="60"/>
      <c r="DB220" s="60"/>
      <c r="DC220" s="60"/>
      <c r="DD220" s="60"/>
      <c r="DE220" s="60"/>
      <c r="DF220" s="60"/>
      <c r="DG220" s="60"/>
      <c r="DH220" s="60"/>
      <c r="DI220" s="60"/>
      <c r="DJ220" s="60"/>
      <c r="DK220" s="60"/>
      <c r="DL220" s="60"/>
      <c r="DM220" s="60"/>
      <c r="DN220" s="60"/>
      <c r="DO220" s="60"/>
      <c r="DP220" s="60"/>
      <c r="DQ220" s="60"/>
      <c r="DR220" s="60"/>
      <c r="DS220" s="60"/>
      <c r="DT220" s="60"/>
      <c r="DU220" s="60"/>
      <c r="DV220" s="60"/>
      <c r="DW220" s="60"/>
      <c r="DX220" s="60"/>
      <c r="DY220" s="60"/>
      <c r="DZ220" s="60"/>
      <c r="EA220" s="60"/>
      <c r="EB220" s="60"/>
      <c r="EC220" s="60"/>
      <c r="ED220" s="60"/>
      <c r="EE220" s="60"/>
      <c r="EF220" s="60"/>
      <c r="EG220" s="60"/>
      <c r="EH220" s="60"/>
      <c r="EI220" s="60"/>
      <c r="EJ220" s="60"/>
      <c r="EK220" s="60"/>
      <c r="EL220" s="60"/>
      <c r="EM220" s="60"/>
      <c r="EN220" s="60"/>
      <c r="EO220" s="60"/>
      <c r="EP220" s="60"/>
      <c r="EQ220" s="60"/>
      <c r="ER220" s="60"/>
      <c r="ES220" s="60"/>
      <c r="ET220" s="60"/>
    </row>
    <row r="221" spans="1:150" x14ac:dyDescent="0.3">
      <c r="A221" s="60"/>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Z221" s="60"/>
      <c r="BA221" s="60"/>
      <c r="BB221" s="60"/>
      <c r="BC221" s="60"/>
      <c r="BD221" s="60"/>
      <c r="BE221" s="60"/>
      <c r="BG221" s="60"/>
      <c r="BH221" s="60"/>
      <c r="BI221" s="60"/>
      <c r="BJ221" s="60"/>
      <c r="BK221" s="60"/>
      <c r="BL221" s="60"/>
      <c r="BM221" s="282"/>
      <c r="BO221" s="60"/>
      <c r="BP221" s="60"/>
      <c r="BQ221" s="60"/>
      <c r="BR221" s="60"/>
      <c r="BS221" s="60"/>
      <c r="BT221" s="60"/>
      <c r="BU221" s="60"/>
      <c r="BV221" s="60"/>
      <c r="BW221" s="60"/>
      <c r="BX221" s="60"/>
      <c r="BY221" s="60"/>
      <c r="BZ221" s="60"/>
      <c r="CA221" s="60"/>
      <c r="CB221" s="60"/>
      <c r="CC221" s="60"/>
      <c r="CD221" s="60"/>
      <c r="CE221" s="60"/>
      <c r="CF221" s="60"/>
      <c r="CG221" s="60"/>
      <c r="CH221" s="60"/>
      <c r="CI221" s="60"/>
      <c r="CJ221" s="60"/>
      <c r="CK221" s="60"/>
      <c r="CL221" s="60"/>
      <c r="CM221" s="60"/>
      <c r="CN221" s="60"/>
      <c r="CO221" s="60"/>
      <c r="CP221" s="60"/>
      <c r="CQ221" s="60"/>
      <c r="CR221" s="60"/>
      <c r="CS221" s="60"/>
      <c r="CT221" s="60"/>
      <c r="CU221" s="60"/>
      <c r="CV221" s="60"/>
      <c r="CX221" s="60"/>
      <c r="CY221" s="60"/>
      <c r="CZ221" s="60"/>
      <c r="DA221" s="60"/>
      <c r="DB221" s="60"/>
      <c r="DC221" s="60"/>
      <c r="DD221" s="60"/>
      <c r="DE221" s="60"/>
      <c r="DF221" s="60"/>
      <c r="DG221" s="60"/>
      <c r="DH221" s="60"/>
      <c r="DI221" s="60"/>
      <c r="DJ221" s="60"/>
      <c r="DK221" s="60"/>
      <c r="DL221" s="60"/>
      <c r="DM221" s="60"/>
      <c r="DN221" s="60"/>
      <c r="DO221" s="60"/>
      <c r="DP221" s="60"/>
      <c r="DQ221" s="60"/>
      <c r="DR221" s="60"/>
      <c r="DS221" s="60"/>
      <c r="DT221" s="60"/>
      <c r="DU221" s="60"/>
      <c r="DV221" s="60"/>
      <c r="DW221" s="60"/>
      <c r="DX221" s="60"/>
      <c r="DY221" s="60"/>
      <c r="DZ221" s="60"/>
      <c r="EA221" s="60"/>
      <c r="EB221" s="60"/>
      <c r="EC221" s="60"/>
      <c r="ED221" s="60"/>
      <c r="EE221" s="60"/>
      <c r="EF221" s="60"/>
      <c r="EG221" s="60"/>
      <c r="EH221" s="60"/>
      <c r="EI221" s="60"/>
      <c r="EJ221" s="60"/>
      <c r="EK221" s="60"/>
      <c r="EL221" s="60"/>
      <c r="EM221" s="60"/>
      <c r="EN221" s="60"/>
      <c r="EO221" s="60"/>
      <c r="EP221" s="60"/>
      <c r="EQ221" s="60"/>
      <c r="ER221" s="60"/>
      <c r="ES221" s="60"/>
      <c r="ET221" s="60"/>
    </row>
    <row r="222" spans="1:150" x14ac:dyDescent="0.3">
      <c r="A222" s="60"/>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Z222" s="60"/>
      <c r="BA222" s="60"/>
      <c r="BB222" s="60"/>
      <c r="BC222" s="60"/>
      <c r="BD222" s="60"/>
      <c r="BE222" s="60"/>
      <c r="BG222" s="60"/>
      <c r="BH222" s="60"/>
      <c r="BI222" s="60"/>
      <c r="BJ222" s="60"/>
      <c r="BK222" s="60"/>
      <c r="BL222" s="60"/>
      <c r="BM222" s="282"/>
      <c r="BO222" s="60"/>
      <c r="BP222" s="60"/>
      <c r="BQ222" s="60"/>
      <c r="BR222" s="60"/>
      <c r="BS222" s="60"/>
      <c r="BT222" s="60"/>
      <c r="BU222" s="60"/>
      <c r="BV222" s="60"/>
      <c r="BW222" s="60"/>
      <c r="BX222" s="60"/>
      <c r="BY222" s="60"/>
      <c r="BZ222" s="60"/>
      <c r="CA222" s="60"/>
      <c r="CB222" s="60"/>
      <c r="CC222" s="60"/>
      <c r="CD222" s="60"/>
      <c r="CE222" s="60"/>
      <c r="CF222" s="60"/>
      <c r="CG222" s="60"/>
      <c r="CH222" s="60"/>
      <c r="CI222" s="60"/>
      <c r="CJ222" s="60"/>
      <c r="CK222" s="60"/>
      <c r="CL222" s="60"/>
      <c r="CM222" s="60"/>
      <c r="CN222" s="60"/>
      <c r="CO222" s="60"/>
      <c r="CP222" s="60"/>
      <c r="CQ222" s="60"/>
      <c r="CR222" s="60"/>
      <c r="CS222" s="60"/>
      <c r="CT222" s="60"/>
      <c r="CU222" s="60"/>
      <c r="CV222" s="60"/>
      <c r="CX222" s="60"/>
      <c r="CY222" s="60"/>
      <c r="CZ222" s="60"/>
      <c r="DA222" s="60"/>
      <c r="DB222" s="60"/>
      <c r="DC222" s="60"/>
      <c r="DD222" s="60"/>
      <c r="DE222" s="60"/>
      <c r="DF222" s="60"/>
      <c r="DG222" s="60"/>
      <c r="DH222" s="60"/>
      <c r="DI222" s="60"/>
      <c r="DJ222" s="60"/>
      <c r="DK222" s="60"/>
      <c r="DL222" s="60"/>
      <c r="DM222" s="60"/>
      <c r="DN222" s="60"/>
      <c r="DO222" s="60"/>
      <c r="DP222" s="60"/>
      <c r="DQ222" s="60"/>
      <c r="DR222" s="60"/>
      <c r="DS222" s="60"/>
      <c r="DT222" s="60"/>
      <c r="DU222" s="60"/>
      <c r="DV222" s="60"/>
      <c r="DW222" s="60"/>
      <c r="DX222" s="60"/>
      <c r="DY222" s="60"/>
      <c r="DZ222" s="60"/>
      <c r="EA222" s="60"/>
      <c r="EB222" s="60"/>
      <c r="EC222" s="60"/>
      <c r="ED222" s="60"/>
      <c r="EE222" s="60"/>
      <c r="EF222" s="60"/>
      <c r="EG222" s="60"/>
      <c r="EH222" s="60"/>
      <c r="EI222" s="60"/>
      <c r="EJ222" s="60"/>
      <c r="EK222" s="60"/>
      <c r="EL222" s="60"/>
      <c r="EM222" s="60"/>
      <c r="EN222" s="60"/>
      <c r="EO222" s="60"/>
      <c r="EP222" s="60"/>
      <c r="EQ222" s="60"/>
      <c r="ER222" s="60"/>
      <c r="ES222" s="60"/>
      <c r="ET222" s="60"/>
    </row>
    <row r="223" spans="1:150" x14ac:dyDescent="0.3">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Z223" s="60"/>
      <c r="BA223" s="60"/>
      <c r="BB223" s="60"/>
      <c r="BC223" s="60"/>
      <c r="BD223" s="60"/>
      <c r="BE223" s="60"/>
      <c r="BG223" s="60"/>
      <c r="BH223" s="60"/>
      <c r="BI223" s="60"/>
      <c r="BJ223" s="60"/>
      <c r="BK223" s="60"/>
      <c r="BL223" s="60"/>
      <c r="BM223" s="282"/>
      <c r="BO223" s="60"/>
      <c r="BP223" s="60"/>
      <c r="BQ223" s="60"/>
      <c r="BR223" s="60"/>
      <c r="BS223" s="60"/>
      <c r="BT223" s="60"/>
      <c r="BU223" s="60"/>
      <c r="BV223" s="60"/>
      <c r="BW223" s="60"/>
      <c r="BX223" s="60"/>
      <c r="BY223" s="60"/>
      <c r="BZ223" s="60"/>
      <c r="CA223" s="60"/>
      <c r="CB223" s="60"/>
      <c r="CC223" s="60"/>
      <c r="CD223" s="60"/>
      <c r="CE223" s="60"/>
      <c r="CF223" s="60"/>
      <c r="CG223" s="60"/>
      <c r="CH223" s="60"/>
      <c r="CI223" s="60"/>
      <c r="CJ223" s="60"/>
      <c r="CK223" s="60"/>
      <c r="CL223" s="60"/>
      <c r="CM223" s="60"/>
      <c r="CN223" s="60"/>
      <c r="CO223" s="60"/>
      <c r="CP223" s="60"/>
      <c r="CQ223" s="60"/>
      <c r="CR223" s="60"/>
      <c r="CS223" s="60"/>
      <c r="CT223" s="60"/>
      <c r="CU223" s="60"/>
      <c r="CV223" s="60"/>
      <c r="CX223" s="60"/>
      <c r="CY223" s="60"/>
      <c r="CZ223" s="60"/>
      <c r="DA223" s="60"/>
      <c r="DB223" s="60"/>
      <c r="DC223" s="60"/>
      <c r="DD223" s="60"/>
      <c r="DE223" s="60"/>
      <c r="DF223" s="60"/>
      <c r="DG223" s="60"/>
      <c r="DH223" s="60"/>
      <c r="DI223" s="60"/>
      <c r="DJ223" s="60"/>
      <c r="DK223" s="60"/>
      <c r="DL223" s="60"/>
      <c r="DM223" s="60"/>
      <c r="DN223" s="60"/>
      <c r="DO223" s="60"/>
      <c r="DP223" s="60"/>
      <c r="DQ223" s="60"/>
      <c r="DR223" s="60"/>
      <c r="DS223" s="60"/>
      <c r="DT223" s="60"/>
      <c r="DU223" s="60"/>
      <c r="DV223" s="60"/>
      <c r="DW223" s="60"/>
      <c r="DX223" s="60"/>
      <c r="DY223" s="60"/>
      <c r="DZ223" s="60"/>
      <c r="EA223" s="60"/>
      <c r="EB223" s="60"/>
      <c r="EC223" s="60"/>
      <c r="ED223" s="60"/>
      <c r="EE223" s="60"/>
      <c r="EF223" s="60"/>
      <c r="EG223" s="60"/>
      <c r="EH223" s="60"/>
      <c r="EI223" s="60"/>
      <c r="EJ223" s="60"/>
      <c r="EK223" s="60"/>
      <c r="EL223" s="60"/>
      <c r="EM223" s="60"/>
      <c r="EN223" s="60"/>
      <c r="EO223" s="60"/>
      <c r="EP223" s="60"/>
      <c r="EQ223" s="60"/>
      <c r="ER223" s="60"/>
      <c r="ES223" s="60"/>
      <c r="ET223" s="60"/>
    </row>
    <row r="224" spans="1:150" x14ac:dyDescent="0.3">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Z224" s="60"/>
      <c r="BA224" s="60"/>
      <c r="BB224" s="60"/>
      <c r="BC224" s="60"/>
      <c r="BD224" s="60"/>
      <c r="BE224" s="60"/>
      <c r="BG224" s="60"/>
      <c r="BH224" s="60"/>
      <c r="BI224" s="60"/>
      <c r="BJ224" s="60"/>
      <c r="BK224" s="60"/>
      <c r="BL224" s="60"/>
      <c r="BM224" s="282"/>
      <c r="BO224" s="60"/>
      <c r="BP224" s="60"/>
      <c r="BQ224" s="60"/>
      <c r="BR224" s="60"/>
      <c r="BS224" s="60"/>
      <c r="BT224" s="60"/>
      <c r="BU224" s="60"/>
      <c r="BV224" s="60"/>
      <c r="BW224" s="60"/>
      <c r="BX224" s="60"/>
      <c r="BY224" s="60"/>
      <c r="BZ224" s="60"/>
      <c r="CA224" s="60"/>
      <c r="CB224" s="60"/>
      <c r="CC224" s="60"/>
      <c r="CD224" s="60"/>
      <c r="CE224" s="60"/>
      <c r="CF224" s="60"/>
      <c r="CG224" s="60"/>
      <c r="CH224" s="60"/>
      <c r="CI224" s="60"/>
      <c r="CJ224" s="60"/>
      <c r="CK224" s="60"/>
      <c r="CL224" s="60"/>
      <c r="CM224" s="60"/>
      <c r="CN224" s="60"/>
      <c r="CO224" s="60"/>
      <c r="CP224" s="60"/>
      <c r="CQ224" s="60"/>
      <c r="CR224" s="60"/>
      <c r="CS224" s="60"/>
      <c r="CT224" s="60"/>
      <c r="CU224" s="60"/>
      <c r="CV224" s="60"/>
      <c r="CX224" s="60"/>
      <c r="CY224" s="60"/>
      <c r="CZ224" s="60"/>
      <c r="DA224" s="60"/>
      <c r="DB224" s="60"/>
      <c r="DC224" s="60"/>
      <c r="DD224" s="60"/>
      <c r="DE224" s="60"/>
      <c r="DF224" s="60"/>
      <c r="DG224" s="60"/>
      <c r="DH224" s="60"/>
      <c r="DI224" s="60"/>
      <c r="DJ224" s="60"/>
      <c r="DK224" s="60"/>
      <c r="DL224" s="60"/>
      <c r="DM224" s="60"/>
      <c r="DN224" s="60"/>
      <c r="DO224" s="60"/>
      <c r="DP224" s="60"/>
      <c r="DQ224" s="60"/>
      <c r="DR224" s="60"/>
      <c r="DS224" s="60"/>
      <c r="DT224" s="60"/>
      <c r="DU224" s="60"/>
      <c r="DV224" s="60"/>
      <c r="DW224" s="60"/>
      <c r="DX224" s="60"/>
      <c r="DY224" s="60"/>
      <c r="DZ224" s="60"/>
      <c r="EA224" s="60"/>
      <c r="EB224" s="60"/>
      <c r="EC224" s="60"/>
      <c r="ED224" s="60"/>
      <c r="EE224" s="60"/>
      <c r="EF224" s="60"/>
      <c r="EG224" s="60"/>
      <c r="EH224" s="60"/>
      <c r="EI224" s="60"/>
      <c r="EJ224" s="60"/>
      <c r="EK224" s="60"/>
      <c r="EL224" s="60"/>
      <c r="EM224" s="60"/>
      <c r="EN224" s="60"/>
      <c r="EO224" s="60"/>
      <c r="EP224" s="60"/>
      <c r="EQ224" s="60"/>
      <c r="ER224" s="60"/>
      <c r="ES224" s="60"/>
      <c r="ET224" s="60"/>
    </row>
    <row r="225" spans="1:150" x14ac:dyDescent="0.3">
      <c r="A225" s="60"/>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0"/>
      <c r="AZ225" s="60"/>
      <c r="BA225" s="60"/>
      <c r="BB225" s="60"/>
      <c r="BC225" s="60"/>
      <c r="BD225" s="60"/>
      <c r="BE225" s="60"/>
      <c r="BG225" s="60"/>
      <c r="BH225" s="60"/>
      <c r="BI225" s="60"/>
      <c r="BJ225" s="60"/>
      <c r="BK225" s="60"/>
      <c r="BL225" s="60"/>
      <c r="BM225" s="282"/>
      <c r="BO225" s="60"/>
      <c r="BP225" s="60"/>
      <c r="BQ225" s="60"/>
      <c r="BR225" s="60"/>
      <c r="BS225" s="60"/>
      <c r="BT225" s="60"/>
      <c r="BU225" s="60"/>
      <c r="BV225" s="60"/>
      <c r="BW225" s="60"/>
      <c r="BX225" s="60"/>
      <c r="BY225" s="60"/>
      <c r="BZ225" s="60"/>
      <c r="CA225" s="60"/>
      <c r="CB225" s="60"/>
      <c r="CC225" s="60"/>
      <c r="CD225" s="60"/>
      <c r="CE225" s="60"/>
      <c r="CF225" s="60"/>
      <c r="CG225" s="60"/>
      <c r="CH225" s="60"/>
      <c r="CI225" s="60"/>
      <c r="CJ225" s="60"/>
      <c r="CK225" s="60"/>
      <c r="CL225" s="60"/>
      <c r="CM225" s="60"/>
      <c r="CN225" s="60"/>
      <c r="CO225" s="60"/>
      <c r="CP225" s="60"/>
      <c r="CQ225" s="60"/>
      <c r="CR225" s="60"/>
      <c r="CS225" s="60"/>
      <c r="CT225" s="60"/>
      <c r="CU225" s="60"/>
      <c r="CV225" s="60"/>
      <c r="CX225" s="60"/>
      <c r="CY225" s="60"/>
      <c r="CZ225" s="60"/>
      <c r="DA225" s="60"/>
      <c r="DB225" s="60"/>
      <c r="DC225" s="60"/>
      <c r="DD225" s="60"/>
      <c r="DE225" s="60"/>
      <c r="DF225" s="60"/>
      <c r="DG225" s="60"/>
      <c r="DH225" s="60"/>
      <c r="DI225" s="60"/>
      <c r="DJ225" s="60"/>
      <c r="DK225" s="60"/>
      <c r="DL225" s="60"/>
      <c r="DM225" s="60"/>
      <c r="DN225" s="60"/>
      <c r="DO225" s="60"/>
      <c r="DP225" s="60"/>
      <c r="DQ225" s="60"/>
      <c r="DR225" s="60"/>
      <c r="DS225" s="60"/>
      <c r="DT225" s="60"/>
      <c r="DU225" s="60"/>
      <c r="DV225" s="60"/>
      <c r="DW225" s="60"/>
      <c r="DX225" s="60"/>
      <c r="DY225" s="60"/>
      <c r="DZ225" s="60"/>
      <c r="EA225" s="60"/>
      <c r="EB225" s="60"/>
      <c r="EC225" s="60"/>
      <c r="ED225" s="60"/>
      <c r="EE225" s="60"/>
      <c r="EF225" s="60"/>
      <c r="EG225" s="60"/>
      <c r="EH225" s="60"/>
      <c r="EI225" s="60"/>
      <c r="EJ225" s="60"/>
      <c r="EK225" s="60"/>
      <c r="EL225" s="60"/>
      <c r="EM225" s="60"/>
      <c r="EN225" s="60"/>
      <c r="EO225" s="60"/>
      <c r="EP225" s="60"/>
      <c r="EQ225" s="60"/>
      <c r="ER225" s="60"/>
      <c r="ES225" s="60"/>
      <c r="ET225" s="60"/>
    </row>
    <row r="226" spans="1:150" x14ac:dyDescent="0.3">
      <c r="A226" s="60"/>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Z226" s="60"/>
      <c r="BA226" s="60"/>
      <c r="BB226" s="60"/>
      <c r="BC226" s="60"/>
      <c r="BD226" s="60"/>
      <c r="BE226" s="60"/>
      <c r="BG226" s="60"/>
      <c r="BH226" s="60"/>
      <c r="BI226" s="60"/>
      <c r="BJ226" s="60"/>
      <c r="BK226" s="60"/>
      <c r="BL226" s="60"/>
      <c r="BM226" s="282"/>
      <c r="BO226" s="60"/>
      <c r="BP226" s="60"/>
      <c r="BQ226" s="60"/>
      <c r="BR226" s="60"/>
      <c r="BS226" s="60"/>
      <c r="BT226" s="60"/>
      <c r="BU226" s="60"/>
      <c r="BV226" s="60"/>
      <c r="BW226" s="60"/>
      <c r="BX226" s="60"/>
      <c r="BY226" s="60"/>
      <c r="BZ226" s="60"/>
      <c r="CA226" s="60"/>
      <c r="CB226" s="60"/>
      <c r="CC226" s="60"/>
      <c r="CD226" s="60"/>
      <c r="CE226" s="60"/>
      <c r="CF226" s="60"/>
      <c r="CG226" s="60"/>
      <c r="CH226" s="60"/>
      <c r="CI226" s="60"/>
      <c r="CJ226" s="60"/>
      <c r="CK226" s="60"/>
      <c r="CL226" s="60"/>
      <c r="CM226" s="60"/>
      <c r="CN226" s="60"/>
      <c r="CO226" s="60"/>
      <c r="CP226" s="60"/>
      <c r="CQ226" s="60"/>
      <c r="CR226" s="60"/>
      <c r="CS226" s="60"/>
      <c r="CT226" s="60"/>
      <c r="CU226" s="60"/>
      <c r="CV226" s="60"/>
      <c r="CX226" s="60"/>
      <c r="CY226" s="60"/>
      <c r="CZ226" s="60"/>
      <c r="DA226" s="60"/>
      <c r="DB226" s="60"/>
      <c r="DC226" s="60"/>
      <c r="DD226" s="60"/>
      <c r="DE226" s="60"/>
      <c r="DF226" s="60"/>
      <c r="DG226" s="60"/>
      <c r="DH226" s="60"/>
      <c r="DI226" s="60"/>
      <c r="DJ226" s="60"/>
      <c r="DK226" s="60"/>
      <c r="DL226" s="60"/>
      <c r="DM226" s="60"/>
      <c r="DN226" s="60"/>
      <c r="DO226" s="60"/>
      <c r="DP226" s="60"/>
      <c r="DQ226" s="60"/>
      <c r="DR226" s="60"/>
      <c r="DS226" s="60"/>
      <c r="DT226" s="60"/>
      <c r="DU226" s="60"/>
      <c r="DV226" s="60"/>
      <c r="DW226" s="60"/>
      <c r="DX226" s="60"/>
      <c r="DY226" s="60"/>
      <c r="DZ226" s="60"/>
      <c r="EA226" s="60"/>
      <c r="EB226" s="60"/>
      <c r="EC226" s="60"/>
      <c r="ED226" s="60"/>
      <c r="EE226" s="60"/>
      <c r="EF226" s="60"/>
      <c r="EG226" s="60"/>
      <c r="EH226" s="60"/>
      <c r="EI226" s="60"/>
      <c r="EJ226" s="60"/>
      <c r="EK226" s="60"/>
      <c r="EL226" s="60"/>
      <c r="EM226" s="60"/>
      <c r="EN226" s="60"/>
      <c r="EO226" s="60"/>
      <c r="EP226" s="60"/>
      <c r="EQ226" s="60"/>
      <c r="ER226" s="60"/>
      <c r="ES226" s="60"/>
      <c r="ET226" s="60"/>
    </row>
    <row r="227" spans="1:150" x14ac:dyDescent="0.3">
      <c r="A227" s="60"/>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Z227" s="60"/>
      <c r="BA227" s="60"/>
      <c r="BB227" s="60"/>
      <c r="BC227" s="60"/>
      <c r="BD227" s="60"/>
      <c r="BE227" s="60"/>
      <c r="BG227" s="60"/>
      <c r="BH227" s="60"/>
      <c r="BI227" s="60"/>
      <c r="BJ227" s="60"/>
      <c r="BK227" s="60"/>
      <c r="BL227" s="60"/>
      <c r="BM227" s="282"/>
      <c r="BO227" s="60"/>
      <c r="BP227" s="60"/>
      <c r="BQ227" s="60"/>
      <c r="BR227" s="60"/>
      <c r="BS227" s="60"/>
      <c r="BT227" s="60"/>
      <c r="BU227" s="60"/>
      <c r="BV227" s="60"/>
      <c r="BW227" s="60"/>
      <c r="BX227" s="60"/>
      <c r="BY227" s="60"/>
      <c r="BZ227" s="60"/>
      <c r="CA227" s="60"/>
      <c r="CB227" s="60"/>
      <c r="CC227" s="60"/>
      <c r="CD227" s="60"/>
      <c r="CE227" s="60"/>
      <c r="CF227" s="60"/>
      <c r="CG227" s="60"/>
      <c r="CH227" s="60"/>
      <c r="CI227" s="60"/>
      <c r="CJ227" s="60"/>
      <c r="CK227" s="60"/>
      <c r="CL227" s="60"/>
      <c r="CM227" s="60"/>
      <c r="CN227" s="60"/>
      <c r="CO227" s="60"/>
      <c r="CP227" s="60"/>
      <c r="CQ227" s="60"/>
      <c r="CR227" s="60"/>
      <c r="CS227" s="60"/>
      <c r="CT227" s="60"/>
      <c r="CU227" s="60"/>
      <c r="CV227" s="60"/>
      <c r="CX227" s="60"/>
      <c r="CY227" s="60"/>
      <c r="CZ227" s="60"/>
      <c r="DA227" s="60"/>
      <c r="DB227" s="60"/>
      <c r="DC227" s="60"/>
      <c r="DD227" s="60"/>
      <c r="DE227" s="60"/>
      <c r="DF227" s="60"/>
      <c r="DG227" s="60"/>
      <c r="DH227" s="60"/>
      <c r="DI227" s="60"/>
      <c r="DJ227" s="60"/>
      <c r="DK227" s="60"/>
      <c r="DL227" s="60"/>
      <c r="DM227" s="60"/>
      <c r="DN227" s="60"/>
      <c r="DO227" s="60"/>
      <c r="DP227" s="60"/>
      <c r="DQ227" s="60"/>
      <c r="DR227" s="60"/>
      <c r="DS227" s="60"/>
      <c r="DT227" s="60"/>
      <c r="DU227" s="60"/>
      <c r="DV227" s="60"/>
      <c r="DW227" s="60"/>
      <c r="DX227" s="60"/>
      <c r="DY227" s="60"/>
      <c r="DZ227" s="60"/>
      <c r="EA227" s="60"/>
      <c r="EB227" s="60"/>
      <c r="EC227" s="60"/>
      <c r="ED227" s="60"/>
      <c r="EE227" s="60"/>
      <c r="EF227" s="60"/>
      <c r="EG227" s="60"/>
      <c r="EH227" s="60"/>
      <c r="EI227" s="60"/>
      <c r="EJ227" s="60"/>
      <c r="EK227" s="60"/>
      <c r="EL227" s="60"/>
      <c r="EM227" s="60"/>
      <c r="EN227" s="60"/>
      <c r="EO227" s="60"/>
      <c r="EP227" s="60"/>
      <c r="EQ227" s="60"/>
      <c r="ER227" s="60"/>
      <c r="ES227" s="60"/>
      <c r="ET227" s="60"/>
    </row>
    <row r="228" spans="1:150" x14ac:dyDescent="0.3">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Z228" s="60"/>
      <c r="BA228" s="60"/>
      <c r="BB228" s="60"/>
      <c r="BC228" s="60"/>
      <c r="BD228" s="60"/>
      <c r="BE228" s="60"/>
      <c r="BG228" s="60"/>
      <c r="BH228" s="60"/>
      <c r="BI228" s="60"/>
      <c r="BJ228" s="60"/>
      <c r="BK228" s="60"/>
      <c r="BL228" s="60"/>
      <c r="BM228" s="282"/>
      <c r="BO228" s="60"/>
      <c r="BP228" s="60"/>
      <c r="BQ228" s="60"/>
      <c r="BR228" s="60"/>
      <c r="BS228" s="60"/>
      <c r="BT228" s="60"/>
      <c r="BU228" s="60"/>
      <c r="BV228" s="60"/>
      <c r="BW228" s="60"/>
      <c r="BX228" s="60"/>
      <c r="BY228" s="60"/>
      <c r="BZ228" s="60"/>
      <c r="CA228" s="60"/>
      <c r="CB228" s="60"/>
      <c r="CC228" s="60"/>
      <c r="CD228" s="60"/>
      <c r="CE228" s="60"/>
      <c r="CF228" s="60"/>
      <c r="CG228" s="60"/>
      <c r="CH228" s="60"/>
      <c r="CI228" s="60"/>
      <c r="CJ228" s="60"/>
      <c r="CK228" s="60"/>
      <c r="CL228" s="60"/>
      <c r="CM228" s="60"/>
      <c r="CN228" s="60"/>
      <c r="CO228" s="60"/>
      <c r="CP228" s="60"/>
      <c r="CQ228" s="60"/>
      <c r="CR228" s="60"/>
      <c r="CS228" s="60"/>
      <c r="CT228" s="60"/>
      <c r="CU228" s="60"/>
      <c r="CV228" s="60"/>
      <c r="CX228" s="60"/>
      <c r="CY228" s="60"/>
      <c r="CZ228" s="60"/>
      <c r="DA228" s="60"/>
      <c r="DB228" s="60"/>
      <c r="DC228" s="60"/>
      <c r="DD228" s="60"/>
      <c r="DE228" s="60"/>
      <c r="DF228" s="60"/>
      <c r="DG228" s="60"/>
      <c r="DH228" s="60"/>
      <c r="DI228" s="60"/>
      <c r="DJ228" s="60"/>
      <c r="DK228" s="60"/>
      <c r="DL228" s="60"/>
      <c r="DM228" s="60"/>
      <c r="DN228" s="60"/>
      <c r="DO228" s="60"/>
      <c r="DP228" s="60"/>
      <c r="DQ228" s="60"/>
      <c r="DR228" s="60"/>
      <c r="DS228" s="60"/>
      <c r="DT228" s="60"/>
      <c r="DU228" s="60"/>
      <c r="DV228" s="60"/>
      <c r="DW228" s="60"/>
      <c r="DX228" s="60"/>
      <c r="DY228" s="60"/>
      <c r="DZ228" s="60"/>
      <c r="EA228" s="60"/>
      <c r="EB228" s="60"/>
      <c r="EC228" s="60"/>
      <c r="ED228" s="60"/>
      <c r="EE228" s="60"/>
      <c r="EF228" s="60"/>
      <c r="EG228" s="60"/>
      <c r="EH228" s="60"/>
      <c r="EI228" s="60"/>
      <c r="EJ228" s="60"/>
      <c r="EK228" s="60"/>
      <c r="EL228" s="60"/>
      <c r="EM228" s="60"/>
      <c r="EN228" s="60"/>
      <c r="EO228" s="60"/>
      <c r="EP228" s="60"/>
      <c r="EQ228" s="60"/>
      <c r="ER228" s="60"/>
      <c r="ES228" s="60"/>
      <c r="ET228" s="60"/>
    </row>
    <row r="229" spans="1:150" x14ac:dyDescent="0.3">
      <c r="A229" s="60"/>
      <c r="B229" s="60"/>
      <c r="C229" s="60"/>
      <c r="D229" s="60"/>
      <c r="E229" s="60"/>
      <c r="F229" s="60"/>
      <c r="G229" s="60"/>
      <c r="H229" s="60"/>
      <c r="I229" s="60"/>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Z229" s="60"/>
      <c r="BA229" s="60"/>
      <c r="BB229" s="60"/>
      <c r="BC229" s="60"/>
      <c r="BD229" s="60"/>
      <c r="BE229" s="60"/>
      <c r="BG229" s="60"/>
      <c r="BH229" s="60"/>
      <c r="BI229" s="60"/>
      <c r="BJ229" s="60"/>
      <c r="BK229" s="60"/>
      <c r="BL229" s="60"/>
      <c r="BM229" s="282"/>
      <c r="BO229" s="60"/>
      <c r="BP229" s="60"/>
      <c r="BQ229" s="60"/>
      <c r="BR229" s="60"/>
      <c r="BS229" s="60"/>
      <c r="BT229" s="60"/>
      <c r="BU229" s="60"/>
      <c r="BV229" s="60"/>
      <c r="BW229" s="60"/>
      <c r="BX229" s="60"/>
      <c r="BY229" s="60"/>
      <c r="BZ229" s="60"/>
      <c r="CA229" s="60"/>
      <c r="CB229" s="60"/>
      <c r="CC229" s="60"/>
      <c r="CD229" s="60"/>
      <c r="CE229" s="60"/>
      <c r="CF229" s="60"/>
      <c r="CG229" s="60"/>
      <c r="CH229" s="60"/>
      <c r="CI229" s="60"/>
      <c r="CJ229" s="60"/>
      <c r="CK229" s="60"/>
      <c r="CL229" s="60"/>
      <c r="CM229" s="60"/>
      <c r="CN229" s="60"/>
      <c r="CO229" s="60"/>
      <c r="CP229" s="60"/>
      <c r="CQ229" s="60"/>
      <c r="CR229" s="60"/>
      <c r="CS229" s="60"/>
      <c r="CT229" s="60"/>
      <c r="CU229" s="60"/>
      <c r="CV229" s="60"/>
      <c r="CX229" s="60"/>
      <c r="CY229" s="60"/>
      <c r="CZ229" s="60"/>
      <c r="DA229" s="60"/>
      <c r="DB229" s="60"/>
      <c r="DC229" s="60"/>
      <c r="DD229" s="60"/>
      <c r="DE229" s="60"/>
      <c r="DF229" s="60"/>
      <c r="DG229" s="60"/>
      <c r="DH229" s="60"/>
      <c r="DI229" s="60"/>
      <c r="DJ229" s="60"/>
      <c r="DK229" s="60"/>
      <c r="DL229" s="60"/>
      <c r="DM229" s="60"/>
      <c r="DN229" s="60"/>
      <c r="DO229" s="60"/>
      <c r="DP229" s="60"/>
      <c r="DQ229" s="60"/>
      <c r="DR229" s="60"/>
      <c r="DS229" s="60"/>
      <c r="DT229" s="60"/>
      <c r="DU229" s="60"/>
      <c r="DV229" s="60"/>
      <c r="DW229" s="60"/>
      <c r="DX229" s="60"/>
      <c r="DY229" s="60"/>
      <c r="DZ229" s="60"/>
      <c r="EA229" s="60"/>
      <c r="EB229" s="60"/>
      <c r="EC229" s="60"/>
      <c r="ED229" s="60"/>
      <c r="EE229" s="60"/>
      <c r="EF229" s="60"/>
      <c r="EG229" s="60"/>
      <c r="EH229" s="60"/>
      <c r="EI229" s="60"/>
      <c r="EJ229" s="60"/>
      <c r="EK229" s="60"/>
      <c r="EL229" s="60"/>
      <c r="EM229" s="60"/>
      <c r="EN229" s="60"/>
      <c r="EO229" s="60"/>
      <c r="EP229" s="60"/>
      <c r="EQ229" s="60"/>
      <c r="ER229" s="60"/>
      <c r="ES229" s="60"/>
      <c r="ET229" s="60"/>
    </row>
    <row r="230" spans="1:150" x14ac:dyDescent="0.3">
      <c r="A230" s="60"/>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Z230" s="60"/>
      <c r="BA230" s="60"/>
      <c r="BB230" s="60"/>
      <c r="BC230" s="60"/>
      <c r="BD230" s="60"/>
      <c r="BE230" s="60"/>
      <c r="BG230" s="60"/>
      <c r="BH230" s="60"/>
      <c r="BI230" s="60"/>
      <c r="BJ230" s="60"/>
      <c r="BK230" s="60"/>
      <c r="BL230" s="60"/>
      <c r="BM230" s="282"/>
      <c r="BO230" s="60"/>
      <c r="BP230" s="60"/>
      <c r="BQ230" s="60"/>
      <c r="BR230" s="60"/>
      <c r="BS230" s="60"/>
      <c r="BT230" s="60"/>
      <c r="BU230" s="60"/>
      <c r="BV230" s="60"/>
      <c r="BW230" s="60"/>
      <c r="BX230" s="60"/>
      <c r="BY230" s="60"/>
      <c r="BZ230" s="60"/>
      <c r="CA230" s="60"/>
      <c r="CB230" s="60"/>
      <c r="CC230" s="60"/>
      <c r="CD230" s="60"/>
      <c r="CE230" s="60"/>
      <c r="CF230" s="60"/>
      <c r="CG230" s="60"/>
      <c r="CH230" s="60"/>
      <c r="CI230" s="60"/>
      <c r="CJ230" s="60"/>
      <c r="CK230" s="60"/>
      <c r="CL230" s="60"/>
      <c r="CM230" s="60"/>
      <c r="CN230" s="60"/>
      <c r="CO230" s="60"/>
      <c r="CP230" s="60"/>
      <c r="CQ230" s="60"/>
      <c r="CR230" s="60"/>
      <c r="CS230" s="60"/>
      <c r="CT230" s="60"/>
      <c r="CU230" s="60"/>
      <c r="CV230" s="60"/>
      <c r="CX230" s="60"/>
      <c r="CY230" s="60"/>
      <c r="CZ230" s="60"/>
      <c r="DA230" s="60"/>
      <c r="DB230" s="60"/>
      <c r="DC230" s="60"/>
      <c r="DD230" s="60"/>
      <c r="DE230" s="60"/>
      <c r="DF230" s="60"/>
      <c r="DG230" s="60"/>
      <c r="DH230" s="60"/>
      <c r="DI230" s="60"/>
      <c r="DJ230" s="60"/>
      <c r="DK230" s="60"/>
      <c r="DL230" s="60"/>
      <c r="DM230" s="60"/>
      <c r="DN230" s="60"/>
      <c r="DO230" s="60"/>
      <c r="DP230" s="60"/>
      <c r="DQ230" s="60"/>
      <c r="DR230" s="60"/>
      <c r="DS230" s="60"/>
      <c r="DT230" s="60"/>
      <c r="DU230" s="60"/>
      <c r="DV230" s="60"/>
      <c r="DW230" s="60"/>
      <c r="DX230" s="60"/>
      <c r="DY230" s="60"/>
      <c r="DZ230" s="60"/>
      <c r="EA230" s="60"/>
      <c r="EB230" s="60"/>
      <c r="EC230" s="60"/>
      <c r="ED230" s="60"/>
      <c r="EE230" s="60"/>
      <c r="EF230" s="60"/>
      <c r="EG230" s="60"/>
      <c r="EH230" s="60"/>
      <c r="EI230" s="60"/>
      <c r="EJ230" s="60"/>
      <c r="EK230" s="60"/>
      <c r="EL230" s="60"/>
      <c r="EM230" s="60"/>
      <c r="EN230" s="60"/>
      <c r="EO230" s="60"/>
      <c r="EP230" s="60"/>
      <c r="EQ230" s="60"/>
      <c r="ER230" s="60"/>
      <c r="ES230" s="60"/>
      <c r="ET230" s="60"/>
    </row>
    <row r="231" spans="1:150" x14ac:dyDescent="0.3">
      <c r="A231" s="60"/>
      <c r="B231" s="60"/>
      <c r="C231" s="60"/>
      <c r="D231" s="60"/>
      <c r="E231" s="60"/>
      <c r="F231" s="60"/>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Z231" s="60"/>
      <c r="BA231" s="60"/>
      <c r="BB231" s="60"/>
      <c r="BC231" s="60"/>
      <c r="BD231" s="60"/>
      <c r="BE231" s="60"/>
      <c r="BG231" s="60"/>
      <c r="BH231" s="60"/>
      <c r="BI231" s="60"/>
      <c r="BJ231" s="60"/>
      <c r="BK231" s="60"/>
      <c r="BL231" s="60"/>
      <c r="BM231" s="282"/>
      <c r="BO231" s="60"/>
      <c r="BP231" s="60"/>
      <c r="BQ231" s="60"/>
      <c r="BR231" s="60"/>
      <c r="BS231" s="60"/>
      <c r="BT231" s="60"/>
      <c r="BU231" s="60"/>
      <c r="BV231" s="60"/>
      <c r="BW231" s="60"/>
      <c r="BX231" s="60"/>
      <c r="BY231" s="60"/>
      <c r="BZ231" s="60"/>
      <c r="CA231" s="60"/>
      <c r="CB231" s="60"/>
      <c r="CC231" s="60"/>
      <c r="CD231" s="60"/>
      <c r="CE231" s="60"/>
      <c r="CF231" s="60"/>
      <c r="CG231" s="60"/>
      <c r="CH231" s="60"/>
      <c r="CI231" s="60"/>
      <c r="CJ231" s="60"/>
      <c r="CK231" s="60"/>
      <c r="CL231" s="60"/>
      <c r="CM231" s="60"/>
      <c r="CN231" s="60"/>
      <c r="CO231" s="60"/>
      <c r="CP231" s="60"/>
      <c r="CQ231" s="60"/>
      <c r="CR231" s="60"/>
      <c r="CS231" s="60"/>
      <c r="CT231" s="60"/>
      <c r="CU231" s="60"/>
      <c r="CV231" s="60"/>
      <c r="CX231" s="60"/>
      <c r="CY231" s="60"/>
      <c r="CZ231" s="60"/>
      <c r="DA231" s="60"/>
      <c r="DB231" s="60"/>
      <c r="DC231" s="60"/>
      <c r="DD231" s="60"/>
      <c r="DE231" s="60"/>
      <c r="DF231" s="60"/>
      <c r="DG231" s="60"/>
      <c r="DH231" s="60"/>
      <c r="DI231" s="60"/>
      <c r="DJ231" s="60"/>
      <c r="DK231" s="60"/>
      <c r="DL231" s="60"/>
      <c r="DM231" s="60"/>
      <c r="DN231" s="60"/>
      <c r="DO231" s="60"/>
      <c r="DP231" s="60"/>
      <c r="DQ231" s="60"/>
      <c r="DR231" s="60"/>
      <c r="DS231" s="60"/>
      <c r="DT231" s="60"/>
      <c r="DU231" s="60"/>
      <c r="DV231" s="60"/>
      <c r="DW231" s="60"/>
      <c r="DX231" s="60"/>
      <c r="DY231" s="60"/>
      <c r="DZ231" s="60"/>
      <c r="EA231" s="60"/>
      <c r="EB231" s="60"/>
      <c r="EC231" s="60"/>
      <c r="ED231" s="60"/>
      <c r="EE231" s="60"/>
      <c r="EF231" s="60"/>
      <c r="EG231" s="60"/>
      <c r="EH231" s="60"/>
      <c r="EI231" s="60"/>
      <c r="EJ231" s="60"/>
      <c r="EK231" s="60"/>
      <c r="EL231" s="60"/>
      <c r="EM231" s="60"/>
      <c r="EN231" s="60"/>
      <c r="EO231" s="60"/>
      <c r="EP231" s="60"/>
      <c r="EQ231" s="60"/>
      <c r="ER231" s="60"/>
      <c r="ES231" s="60"/>
      <c r="ET231" s="60"/>
    </row>
    <row r="232" spans="1:150" x14ac:dyDescent="0.3">
      <c r="A232" s="60"/>
      <c r="B232" s="60"/>
      <c r="C232" s="60"/>
      <c r="D232" s="60"/>
      <c r="E232" s="60"/>
      <c r="F232" s="60"/>
      <c r="G232" s="60"/>
      <c r="H232" s="60"/>
      <c r="I232" s="60"/>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60"/>
      <c r="AI232" s="60"/>
      <c r="AJ232" s="60"/>
      <c r="AK232" s="60"/>
      <c r="AL232" s="60"/>
      <c r="AM232" s="60"/>
      <c r="AN232" s="60"/>
      <c r="AO232" s="60"/>
      <c r="AP232" s="60"/>
      <c r="AQ232" s="60"/>
      <c r="AR232" s="60"/>
      <c r="AS232" s="60"/>
      <c r="AT232" s="60"/>
      <c r="AU232" s="60"/>
      <c r="AV232" s="60"/>
      <c r="AW232" s="60"/>
      <c r="AX232" s="60"/>
      <c r="AZ232" s="60"/>
      <c r="BA232" s="60"/>
      <c r="BB232" s="60"/>
      <c r="BC232" s="60"/>
      <c r="BD232" s="60"/>
      <c r="BE232" s="60"/>
      <c r="BG232" s="60"/>
      <c r="BH232" s="60"/>
      <c r="BI232" s="60"/>
      <c r="BJ232" s="60"/>
      <c r="BK232" s="60"/>
      <c r="BL232" s="60"/>
      <c r="BM232" s="282"/>
      <c r="BO232" s="60"/>
      <c r="BP232" s="60"/>
      <c r="BQ232" s="60"/>
      <c r="BR232" s="60"/>
      <c r="BS232" s="60"/>
      <c r="BT232" s="60"/>
      <c r="BU232" s="60"/>
      <c r="BV232" s="60"/>
      <c r="BW232" s="60"/>
      <c r="BX232" s="60"/>
      <c r="BY232" s="60"/>
      <c r="BZ232" s="60"/>
      <c r="CA232" s="60"/>
      <c r="CB232" s="60"/>
      <c r="CC232" s="60"/>
      <c r="CD232" s="60"/>
      <c r="CE232" s="60"/>
      <c r="CF232" s="60"/>
      <c r="CG232" s="60"/>
      <c r="CH232" s="60"/>
      <c r="CI232" s="60"/>
      <c r="CJ232" s="60"/>
      <c r="CK232" s="60"/>
      <c r="CL232" s="60"/>
      <c r="CM232" s="60"/>
      <c r="CN232" s="60"/>
      <c r="CO232" s="60"/>
      <c r="CP232" s="60"/>
      <c r="CQ232" s="60"/>
      <c r="CR232" s="60"/>
      <c r="CS232" s="60"/>
      <c r="CT232" s="60"/>
      <c r="CU232" s="60"/>
      <c r="CV232" s="60"/>
      <c r="CX232" s="60"/>
      <c r="CY232" s="60"/>
      <c r="CZ232" s="60"/>
      <c r="DA232" s="60"/>
      <c r="DB232" s="60"/>
      <c r="DC232" s="60"/>
      <c r="DD232" s="60"/>
      <c r="DE232" s="60"/>
      <c r="DF232" s="60"/>
      <c r="DG232" s="60"/>
      <c r="DH232" s="60"/>
      <c r="DI232" s="60"/>
      <c r="DJ232" s="60"/>
      <c r="DK232" s="60"/>
      <c r="DL232" s="60"/>
      <c r="DM232" s="60"/>
      <c r="DN232" s="60"/>
      <c r="DO232" s="60"/>
      <c r="DP232" s="60"/>
      <c r="DQ232" s="60"/>
      <c r="DR232" s="60"/>
      <c r="DS232" s="60"/>
      <c r="DT232" s="60"/>
      <c r="DU232" s="60"/>
      <c r="DV232" s="60"/>
      <c r="DW232" s="60"/>
      <c r="DX232" s="60"/>
      <c r="DY232" s="60"/>
      <c r="DZ232" s="60"/>
      <c r="EA232" s="60"/>
      <c r="EB232" s="60"/>
      <c r="EC232" s="60"/>
      <c r="ED232" s="60"/>
      <c r="EE232" s="60"/>
      <c r="EF232" s="60"/>
      <c r="EG232" s="60"/>
      <c r="EH232" s="60"/>
      <c r="EI232" s="60"/>
      <c r="EJ232" s="60"/>
      <c r="EK232" s="60"/>
      <c r="EL232" s="60"/>
      <c r="EM232" s="60"/>
      <c r="EN232" s="60"/>
      <c r="EO232" s="60"/>
      <c r="EP232" s="60"/>
      <c r="EQ232" s="60"/>
      <c r="ER232" s="60"/>
      <c r="ES232" s="60"/>
      <c r="ET232" s="60"/>
    </row>
    <row r="233" spans="1:150" x14ac:dyDescent="0.3">
      <c r="A233" s="60"/>
      <c r="B233" s="60"/>
      <c r="C233" s="60"/>
      <c r="D233" s="60"/>
      <c r="E233" s="60"/>
      <c r="F233" s="60"/>
      <c r="G233" s="60"/>
      <c r="H233" s="60"/>
      <c r="I233" s="60"/>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60"/>
      <c r="AI233" s="60"/>
      <c r="AJ233" s="60"/>
      <c r="AK233" s="60"/>
      <c r="AL233" s="60"/>
      <c r="AM233" s="60"/>
      <c r="AN233" s="60"/>
      <c r="AO233" s="60"/>
      <c r="AP233" s="60"/>
      <c r="AQ233" s="60"/>
      <c r="AR233" s="60"/>
      <c r="AS233" s="60"/>
      <c r="AT233" s="60"/>
      <c r="AU233" s="60"/>
      <c r="AV233" s="60"/>
      <c r="AW233" s="60"/>
      <c r="AX233" s="60"/>
      <c r="AZ233" s="60"/>
      <c r="BA233" s="60"/>
      <c r="BB233" s="60"/>
      <c r="BC233" s="60"/>
      <c r="BD233" s="60"/>
      <c r="BE233" s="60"/>
      <c r="BG233" s="60"/>
      <c r="BH233" s="60"/>
      <c r="BI233" s="60"/>
      <c r="BJ233" s="60"/>
      <c r="BK233" s="60"/>
      <c r="BL233" s="60"/>
      <c r="BM233" s="282"/>
      <c r="BO233" s="60"/>
      <c r="BP233" s="60"/>
      <c r="BQ233" s="60"/>
      <c r="BR233" s="60"/>
      <c r="BS233" s="60"/>
      <c r="BT233" s="60"/>
      <c r="BU233" s="60"/>
      <c r="BV233" s="60"/>
      <c r="BW233" s="60"/>
      <c r="BX233" s="60"/>
      <c r="BY233" s="60"/>
      <c r="BZ233" s="60"/>
      <c r="CA233" s="60"/>
      <c r="CB233" s="60"/>
      <c r="CC233" s="60"/>
      <c r="CD233" s="60"/>
      <c r="CE233" s="60"/>
      <c r="CF233" s="60"/>
      <c r="CG233" s="60"/>
      <c r="CH233" s="60"/>
      <c r="CI233" s="60"/>
      <c r="CJ233" s="60"/>
      <c r="CK233" s="60"/>
      <c r="CL233" s="60"/>
      <c r="CM233" s="60"/>
      <c r="CN233" s="60"/>
      <c r="CO233" s="60"/>
      <c r="CP233" s="60"/>
      <c r="CQ233" s="60"/>
      <c r="CR233" s="60"/>
      <c r="CS233" s="60"/>
      <c r="CT233" s="60"/>
      <c r="CU233" s="60"/>
      <c r="CV233" s="60"/>
      <c r="CX233" s="60"/>
      <c r="CY233" s="60"/>
      <c r="CZ233" s="60"/>
      <c r="DA233" s="60"/>
      <c r="DB233" s="60"/>
      <c r="DC233" s="60"/>
      <c r="DD233" s="60"/>
      <c r="DE233" s="60"/>
      <c r="DF233" s="60"/>
      <c r="DG233" s="60"/>
      <c r="DH233" s="60"/>
      <c r="DI233" s="60"/>
      <c r="DJ233" s="60"/>
      <c r="DK233" s="60"/>
      <c r="DL233" s="60"/>
      <c r="DM233" s="60"/>
      <c r="DN233" s="60"/>
      <c r="DO233" s="60"/>
      <c r="DP233" s="60"/>
      <c r="DQ233" s="60"/>
      <c r="DR233" s="60"/>
      <c r="DS233" s="60"/>
      <c r="DT233" s="60"/>
      <c r="DU233" s="60"/>
      <c r="DV233" s="60"/>
      <c r="DW233" s="60"/>
      <c r="DX233" s="60"/>
      <c r="DY233" s="60"/>
      <c r="DZ233" s="60"/>
      <c r="EA233" s="60"/>
      <c r="EB233" s="60"/>
      <c r="EC233" s="60"/>
      <c r="ED233" s="60"/>
      <c r="EE233" s="60"/>
      <c r="EF233" s="60"/>
      <c r="EG233" s="60"/>
      <c r="EH233" s="60"/>
      <c r="EI233" s="60"/>
      <c r="EJ233" s="60"/>
      <c r="EK233" s="60"/>
      <c r="EL233" s="60"/>
      <c r="EM233" s="60"/>
      <c r="EN233" s="60"/>
      <c r="EO233" s="60"/>
      <c r="EP233" s="60"/>
      <c r="EQ233" s="60"/>
      <c r="ER233" s="60"/>
      <c r="ES233" s="60"/>
      <c r="ET233" s="60"/>
    </row>
    <row r="234" spans="1:150" x14ac:dyDescent="0.3">
      <c r="A234" s="60"/>
      <c r="B234" s="60"/>
      <c r="C234" s="60"/>
      <c r="D234" s="60"/>
      <c r="E234" s="60"/>
      <c r="F234" s="60"/>
      <c r="G234" s="60"/>
      <c r="H234" s="60"/>
      <c r="I234" s="60"/>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60"/>
      <c r="AI234" s="60"/>
      <c r="AJ234" s="60"/>
      <c r="AK234" s="60"/>
      <c r="AL234" s="60"/>
      <c r="AM234" s="60"/>
      <c r="AN234" s="60"/>
      <c r="AO234" s="60"/>
      <c r="AP234" s="60"/>
      <c r="AQ234" s="60"/>
      <c r="AR234" s="60"/>
      <c r="AS234" s="60"/>
      <c r="AT234" s="60"/>
      <c r="AU234" s="60"/>
      <c r="AV234" s="60"/>
      <c r="AW234" s="60"/>
      <c r="AX234" s="60"/>
      <c r="AZ234" s="60"/>
      <c r="BA234" s="60"/>
      <c r="BB234" s="60"/>
      <c r="BC234" s="60"/>
      <c r="BD234" s="60"/>
      <c r="BE234" s="60"/>
      <c r="BG234" s="60"/>
      <c r="BH234" s="60"/>
      <c r="BI234" s="60"/>
      <c r="BJ234" s="60"/>
      <c r="BK234" s="60"/>
      <c r="BL234" s="60"/>
      <c r="BM234" s="282"/>
      <c r="BO234" s="60"/>
      <c r="BP234" s="60"/>
      <c r="BQ234" s="60"/>
      <c r="BR234" s="60"/>
      <c r="BS234" s="60"/>
      <c r="BT234" s="60"/>
      <c r="BU234" s="60"/>
      <c r="BV234" s="60"/>
      <c r="BW234" s="60"/>
      <c r="BX234" s="60"/>
      <c r="BY234" s="60"/>
      <c r="BZ234" s="60"/>
      <c r="CA234" s="60"/>
      <c r="CB234" s="60"/>
      <c r="CC234" s="60"/>
      <c r="CD234" s="60"/>
      <c r="CE234" s="60"/>
      <c r="CF234" s="60"/>
      <c r="CG234" s="60"/>
      <c r="CH234" s="60"/>
      <c r="CI234" s="60"/>
      <c r="CJ234" s="60"/>
      <c r="CK234" s="60"/>
      <c r="CL234" s="60"/>
      <c r="CM234" s="60"/>
      <c r="CN234" s="60"/>
      <c r="CO234" s="60"/>
      <c r="CP234" s="60"/>
      <c r="CQ234" s="60"/>
      <c r="CR234" s="60"/>
      <c r="CS234" s="60"/>
      <c r="CT234" s="60"/>
      <c r="CU234" s="60"/>
      <c r="CV234" s="60"/>
      <c r="CX234" s="60"/>
      <c r="CY234" s="60"/>
      <c r="CZ234" s="60"/>
      <c r="DA234" s="60"/>
      <c r="DB234" s="60"/>
      <c r="DC234" s="60"/>
      <c r="DD234" s="60"/>
      <c r="DE234" s="60"/>
      <c r="DF234" s="60"/>
      <c r="DG234" s="60"/>
      <c r="DH234" s="60"/>
      <c r="DI234" s="60"/>
      <c r="DJ234" s="60"/>
      <c r="DK234" s="60"/>
      <c r="DL234" s="60"/>
      <c r="DM234" s="60"/>
      <c r="DN234" s="60"/>
      <c r="DO234" s="60"/>
      <c r="DP234" s="60"/>
      <c r="DQ234" s="60"/>
      <c r="DR234" s="60"/>
      <c r="DS234" s="60"/>
      <c r="DT234" s="60"/>
      <c r="DU234" s="60"/>
      <c r="DV234" s="60"/>
      <c r="DW234" s="60"/>
      <c r="DX234" s="60"/>
      <c r="DY234" s="60"/>
      <c r="DZ234" s="60"/>
      <c r="EA234" s="60"/>
      <c r="EB234" s="60"/>
      <c r="EC234" s="60"/>
      <c r="ED234" s="60"/>
      <c r="EE234" s="60"/>
      <c r="EF234" s="60"/>
      <c r="EG234" s="60"/>
      <c r="EH234" s="60"/>
      <c r="EI234" s="60"/>
      <c r="EJ234" s="60"/>
      <c r="EK234" s="60"/>
      <c r="EL234" s="60"/>
      <c r="EM234" s="60"/>
      <c r="EN234" s="60"/>
      <c r="EO234" s="60"/>
      <c r="EP234" s="60"/>
      <c r="EQ234" s="60"/>
      <c r="ER234" s="60"/>
      <c r="ES234" s="60"/>
      <c r="ET234" s="60"/>
    </row>
    <row r="235" spans="1:150" x14ac:dyDescent="0.3">
      <c r="A235" s="60"/>
      <c r="B235" s="60"/>
      <c r="C235" s="60"/>
      <c r="D235" s="60"/>
      <c r="E235" s="60"/>
      <c r="F235" s="60"/>
      <c r="G235" s="60"/>
      <c r="H235" s="60"/>
      <c r="I235" s="60"/>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Z235" s="60"/>
      <c r="BA235" s="60"/>
      <c r="BB235" s="60"/>
      <c r="BC235" s="60"/>
      <c r="BD235" s="60"/>
      <c r="BE235" s="60"/>
      <c r="BG235" s="60"/>
      <c r="BH235" s="60"/>
      <c r="BI235" s="60"/>
      <c r="BJ235" s="60"/>
      <c r="BK235" s="60"/>
      <c r="BL235" s="60"/>
      <c r="BM235" s="282"/>
      <c r="BO235" s="60"/>
      <c r="BP235" s="60"/>
      <c r="BQ235" s="60"/>
      <c r="BR235" s="60"/>
      <c r="BS235" s="60"/>
      <c r="BT235" s="60"/>
      <c r="BU235" s="60"/>
      <c r="BV235" s="60"/>
      <c r="BW235" s="60"/>
      <c r="BX235" s="60"/>
      <c r="BY235" s="60"/>
      <c r="BZ235" s="60"/>
      <c r="CA235" s="60"/>
      <c r="CB235" s="60"/>
      <c r="CC235" s="60"/>
      <c r="CD235" s="60"/>
      <c r="CE235" s="60"/>
      <c r="CF235" s="60"/>
      <c r="CG235" s="60"/>
      <c r="CH235" s="60"/>
      <c r="CI235" s="60"/>
      <c r="CJ235" s="60"/>
      <c r="CK235" s="60"/>
      <c r="CL235" s="60"/>
      <c r="CM235" s="60"/>
      <c r="CN235" s="60"/>
      <c r="CO235" s="60"/>
      <c r="CP235" s="60"/>
      <c r="CQ235" s="60"/>
      <c r="CR235" s="60"/>
      <c r="CS235" s="60"/>
      <c r="CT235" s="60"/>
      <c r="CU235" s="60"/>
      <c r="CV235" s="60"/>
      <c r="CX235" s="60"/>
      <c r="CY235" s="60"/>
      <c r="CZ235" s="60"/>
      <c r="DA235" s="60"/>
      <c r="DB235" s="60"/>
      <c r="DC235" s="60"/>
      <c r="DD235" s="60"/>
      <c r="DE235" s="60"/>
      <c r="DF235" s="60"/>
      <c r="DG235" s="60"/>
      <c r="DH235" s="60"/>
      <c r="DI235" s="60"/>
      <c r="DJ235" s="60"/>
      <c r="DK235" s="60"/>
      <c r="DL235" s="60"/>
      <c r="DM235" s="60"/>
      <c r="DN235" s="60"/>
      <c r="DO235" s="60"/>
      <c r="DP235" s="60"/>
      <c r="DQ235" s="60"/>
      <c r="DR235" s="60"/>
      <c r="DS235" s="60"/>
      <c r="DT235" s="60"/>
      <c r="DU235" s="60"/>
      <c r="DV235" s="60"/>
      <c r="DW235" s="60"/>
      <c r="DX235" s="60"/>
      <c r="DY235" s="60"/>
      <c r="DZ235" s="60"/>
      <c r="EA235" s="60"/>
      <c r="EB235" s="60"/>
      <c r="EC235" s="60"/>
      <c r="ED235" s="60"/>
      <c r="EE235" s="60"/>
      <c r="EF235" s="60"/>
      <c r="EG235" s="60"/>
      <c r="EH235" s="60"/>
      <c r="EI235" s="60"/>
      <c r="EJ235" s="60"/>
      <c r="EK235" s="60"/>
      <c r="EL235" s="60"/>
      <c r="EM235" s="60"/>
      <c r="EN235" s="60"/>
      <c r="EO235" s="60"/>
      <c r="EP235" s="60"/>
      <c r="EQ235" s="60"/>
      <c r="ER235" s="60"/>
      <c r="ES235" s="60"/>
      <c r="ET235" s="60"/>
    </row>
    <row r="236" spans="1:150" x14ac:dyDescent="0.3">
      <c r="A236" s="60"/>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Z236" s="60"/>
      <c r="BA236" s="60"/>
      <c r="BB236" s="60"/>
      <c r="BC236" s="60"/>
      <c r="BD236" s="60"/>
      <c r="BE236" s="60"/>
      <c r="BG236" s="60"/>
      <c r="BH236" s="60"/>
      <c r="BI236" s="60"/>
      <c r="BJ236" s="60"/>
      <c r="BK236" s="60"/>
      <c r="BL236" s="60"/>
      <c r="BM236" s="282"/>
      <c r="BO236" s="60"/>
      <c r="BP236" s="60"/>
      <c r="BQ236" s="60"/>
      <c r="BR236" s="60"/>
      <c r="BS236" s="60"/>
      <c r="BT236" s="60"/>
      <c r="BU236" s="60"/>
      <c r="BV236" s="60"/>
      <c r="BW236" s="60"/>
      <c r="BX236" s="60"/>
      <c r="BY236" s="60"/>
      <c r="BZ236" s="60"/>
      <c r="CA236" s="60"/>
      <c r="CB236" s="60"/>
      <c r="CC236" s="60"/>
      <c r="CD236" s="60"/>
      <c r="CE236" s="60"/>
      <c r="CF236" s="60"/>
      <c r="CG236" s="60"/>
      <c r="CH236" s="60"/>
      <c r="CI236" s="60"/>
      <c r="CJ236" s="60"/>
      <c r="CK236" s="60"/>
      <c r="CL236" s="60"/>
      <c r="CM236" s="60"/>
      <c r="CN236" s="60"/>
      <c r="CO236" s="60"/>
      <c r="CP236" s="60"/>
      <c r="CQ236" s="60"/>
      <c r="CR236" s="60"/>
      <c r="CS236" s="60"/>
      <c r="CT236" s="60"/>
      <c r="CU236" s="60"/>
      <c r="CV236" s="60"/>
      <c r="CX236" s="60"/>
      <c r="CY236" s="60"/>
      <c r="CZ236" s="60"/>
      <c r="DA236" s="60"/>
      <c r="DB236" s="60"/>
      <c r="DC236" s="60"/>
      <c r="DD236" s="60"/>
      <c r="DE236" s="60"/>
      <c r="DF236" s="60"/>
      <c r="DG236" s="60"/>
      <c r="DH236" s="60"/>
      <c r="DI236" s="60"/>
      <c r="DJ236" s="60"/>
      <c r="DK236" s="60"/>
      <c r="DL236" s="60"/>
      <c r="DM236" s="60"/>
      <c r="DN236" s="60"/>
      <c r="DO236" s="60"/>
      <c r="DP236" s="60"/>
      <c r="DQ236" s="60"/>
      <c r="DR236" s="60"/>
      <c r="DS236" s="60"/>
      <c r="DT236" s="60"/>
      <c r="DU236" s="60"/>
      <c r="DV236" s="60"/>
      <c r="DW236" s="60"/>
      <c r="DX236" s="60"/>
      <c r="DY236" s="60"/>
      <c r="DZ236" s="60"/>
      <c r="EA236" s="60"/>
      <c r="EB236" s="60"/>
      <c r="EC236" s="60"/>
      <c r="ED236" s="60"/>
      <c r="EE236" s="60"/>
      <c r="EF236" s="60"/>
      <c r="EG236" s="60"/>
      <c r="EH236" s="60"/>
      <c r="EI236" s="60"/>
      <c r="EJ236" s="60"/>
      <c r="EK236" s="60"/>
      <c r="EL236" s="60"/>
      <c r="EM236" s="60"/>
      <c r="EN236" s="60"/>
      <c r="EO236" s="60"/>
      <c r="EP236" s="60"/>
      <c r="EQ236" s="60"/>
      <c r="ER236" s="60"/>
      <c r="ES236" s="60"/>
      <c r="ET236" s="60"/>
    </row>
    <row r="237" spans="1:150" x14ac:dyDescent="0.3">
      <c r="A237" s="60"/>
      <c r="B237" s="60"/>
      <c r="C237" s="60"/>
      <c r="D237" s="60"/>
      <c r="E237" s="60"/>
      <c r="F237" s="60"/>
      <c r="G237" s="60"/>
      <c r="H237" s="60"/>
      <c r="I237" s="60"/>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Z237" s="60"/>
      <c r="BA237" s="60"/>
      <c r="BB237" s="60"/>
      <c r="BC237" s="60"/>
      <c r="BD237" s="60"/>
      <c r="BE237" s="60"/>
      <c r="BG237" s="60"/>
      <c r="BH237" s="60"/>
      <c r="BI237" s="60"/>
      <c r="BJ237" s="60"/>
      <c r="BK237" s="60"/>
      <c r="BL237" s="60"/>
      <c r="BM237" s="282"/>
      <c r="BO237" s="60"/>
      <c r="BP237" s="60"/>
      <c r="BQ237" s="60"/>
      <c r="BR237" s="60"/>
      <c r="BS237" s="60"/>
      <c r="BT237" s="60"/>
      <c r="BU237" s="60"/>
      <c r="BV237" s="60"/>
      <c r="BW237" s="60"/>
      <c r="BX237" s="60"/>
      <c r="BY237" s="60"/>
      <c r="BZ237" s="60"/>
      <c r="CA237" s="60"/>
      <c r="CB237" s="60"/>
      <c r="CC237" s="60"/>
      <c r="CD237" s="60"/>
      <c r="CE237" s="60"/>
      <c r="CF237" s="60"/>
      <c r="CG237" s="60"/>
      <c r="CH237" s="60"/>
      <c r="CI237" s="60"/>
      <c r="CJ237" s="60"/>
      <c r="CK237" s="60"/>
      <c r="CL237" s="60"/>
      <c r="CM237" s="60"/>
      <c r="CN237" s="60"/>
      <c r="CO237" s="60"/>
      <c r="CP237" s="60"/>
      <c r="CQ237" s="60"/>
      <c r="CR237" s="60"/>
      <c r="CS237" s="60"/>
      <c r="CT237" s="60"/>
      <c r="CU237" s="60"/>
      <c r="CV237" s="60"/>
      <c r="CX237" s="60"/>
      <c r="CY237" s="60"/>
      <c r="CZ237" s="60"/>
      <c r="DA237" s="60"/>
      <c r="DB237" s="60"/>
      <c r="DC237" s="60"/>
      <c r="DD237" s="60"/>
      <c r="DE237" s="60"/>
      <c r="DF237" s="60"/>
      <c r="DG237" s="60"/>
      <c r="DH237" s="60"/>
      <c r="DI237" s="60"/>
      <c r="DJ237" s="60"/>
      <c r="DK237" s="60"/>
      <c r="DL237" s="60"/>
      <c r="DM237" s="60"/>
      <c r="DN237" s="60"/>
      <c r="DO237" s="60"/>
      <c r="DP237" s="60"/>
      <c r="DQ237" s="60"/>
      <c r="DR237" s="60"/>
      <c r="DS237" s="60"/>
      <c r="DT237" s="60"/>
      <c r="DU237" s="60"/>
      <c r="DV237" s="60"/>
      <c r="DW237" s="60"/>
      <c r="DX237" s="60"/>
      <c r="DY237" s="60"/>
      <c r="DZ237" s="60"/>
      <c r="EA237" s="60"/>
      <c r="EB237" s="60"/>
      <c r="EC237" s="60"/>
      <c r="ED237" s="60"/>
      <c r="EE237" s="60"/>
      <c r="EF237" s="60"/>
      <c r="EG237" s="60"/>
      <c r="EH237" s="60"/>
      <c r="EI237" s="60"/>
      <c r="EJ237" s="60"/>
      <c r="EK237" s="60"/>
      <c r="EL237" s="60"/>
      <c r="EM237" s="60"/>
      <c r="EN237" s="60"/>
      <c r="EO237" s="60"/>
      <c r="EP237" s="60"/>
      <c r="EQ237" s="60"/>
      <c r="ER237" s="60"/>
      <c r="ES237" s="60"/>
      <c r="ET237" s="60"/>
    </row>
    <row r="238" spans="1:150" x14ac:dyDescent="0.3">
      <c r="A238" s="60"/>
      <c r="B238" s="60"/>
      <c r="C238" s="60"/>
      <c r="D238" s="60"/>
      <c r="E238" s="60"/>
      <c r="F238" s="60"/>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Z238" s="60"/>
      <c r="BA238" s="60"/>
      <c r="BB238" s="60"/>
      <c r="BC238" s="60"/>
      <c r="BD238" s="60"/>
      <c r="BE238" s="60"/>
      <c r="BG238" s="60"/>
      <c r="BH238" s="60"/>
      <c r="BI238" s="60"/>
      <c r="BJ238" s="60"/>
      <c r="BK238" s="60"/>
      <c r="BL238" s="60"/>
      <c r="BM238" s="282"/>
      <c r="BO238" s="60"/>
      <c r="BP238" s="60"/>
      <c r="BQ238" s="60"/>
      <c r="BR238" s="60"/>
      <c r="BS238" s="60"/>
      <c r="BT238" s="60"/>
      <c r="BU238" s="60"/>
      <c r="BV238" s="60"/>
      <c r="BW238" s="60"/>
      <c r="BX238" s="60"/>
      <c r="BY238" s="60"/>
      <c r="BZ238" s="60"/>
      <c r="CA238" s="60"/>
      <c r="CB238" s="60"/>
      <c r="CC238" s="60"/>
      <c r="CD238" s="60"/>
      <c r="CE238" s="60"/>
      <c r="CF238" s="60"/>
      <c r="CG238" s="60"/>
      <c r="CH238" s="60"/>
      <c r="CI238" s="60"/>
      <c r="CJ238" s="60"/>
      <c r="CK238" s="60"/>
      <c r="CL238" s="60"/>
      <c r="CM238" s="60"/>
      <c r="CN238" s="60"/>
      <c r="CO238" s="60"/>
      <c r="CP238" s="60"/>
      <c r="CQ238" s="60"/>
      <c r="CR238" s="60"/>
      <c r="CS238" s="60"/>
      <c r="CT238" s="60"/>
      <c r="CU238" s="60"/>
      <c r="CV238" s="60"/>
      <c r="CX238" s="60"/>
      <c r="CY238" s="60"/>
      <c r="CZ238" s="60"/>
      <c r="DA238" s="60"/>
      <c r="DB238" s="60"/>
      <c r="DC238" s="60"/>
      <c r="DD238" s="60"/>
      <c r="DE238" s="60"/>
      <c r="DF238" s="60"/>
      <c r="DG238" s="60"/>
      <c r="DH238" s="60"/>
      <c r="DI238" s="60"/>
      <c r="DJ238" s="60"/>
      <c r="DK238" s="60"/>
      <c r="DL238" s="60"/>
      <c r="DM238" s="60"/>
      <c r="DN238" s="60"/>
      <c r="DO238" s="60"/>
      <c r="DP238" s="60"/>
      <c r="DQ238" s="60"/>
      <c r="DR238" s="60"/>
      <c r="DS238" s="60"/>
      <c r="DT238" s="60"/>
      <c r="DU238" s="60"/>
      <c r="DV238" s="60"/>
      <c r="DW238" s="60"/>
      <c r="DX238" s="60"/>
      <c r="DY238" s="60"/>
      <c r="DZ238" s="60"/>
      <c r="EA238" s="60"/>
      <c r="EB238" s="60"/>
      <c r="EC238" s="60"/>
      <c r="ED238" s="60"/>
      <c r="EE238" s="60"/>
      <c r="EF238" s="60"/>
      <c r="EG238" s="60"/>
      <c r="EH238" s="60"/>
      <c r="EI238" s="60"/>
      <c r="EJ238" s="60"/>
      <c r="EK238" s="60"/>
      <c r="EL238" s="60"/>
      <c r="EM238" s="60"/>
      <c r="EN238" s="60"/>
      <c r="EO238" s="60"/>
      <c r="EP238" s="60"/>
      <c r="EQ238" s="60"/>
      <c r="ER238" s="60"/>
      <c r="ES238" s="60"/>
      <c r="ET238" s="60"/>
    </row>
    <row r="239" spans="1:150" x14ac:dyDescent="0.3">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Z239" s="60"/>
      <c r="BA239" s="60"/>
      <c r="BB239" s="60"/>
      <c r="BC239" s="60"/>
      <c r="BD239" s="60"/>
      <c r="BE239" s="60"/>
      <c r="BG239" s="60"/>
      <c r="BH239" s="60"/>
      <c r="BI239" s="60"/>
      <c r="BJ239" s="60"/>
      <c r="BK239" s="60"/>
      <c r="BL239" s="60"/>
      <c r="BM239" s="282"/>
      <c r="BO239" s="60"/>
      <c r="BP239" s="60"/>
      <c r="BQ239" s="60"/>
      <c r="BR239" s="60"/>
      <c r="BS239" s="60"/>
      <c r="BT239" s="60"/>
      <c r="BU239" s="60"/>
      <c r="BV239" s="60"/>
      <c r="BW239" s="60"/>
      <c r="BX239" s="60"/>
      <c r="BY239" s="60"/>
      <c r="BZ239" s="60"/>
      <c r="CA239" s="60"/>
      <c r="CB239" s="60"/>
      <c r="CC239" s="60"/>
      <c r="CD239" s="60"/>
      <c r="CE239" s="60"/>
      <c r="CF239" s="60"/>
      <c r="CG239" s="60"/>
      <c r="CH239" s="60"/>
      <c r="CI239" s="60"/>
      <c r="CJ239" s="60"/>
      <c r="CK239" s="60"/>
      <c r="CL239" s="60"/>
      <c r="CM239" s="60"/>
      <c r="CN239" s="60"/>
      <c r="CO239" s="60"/>
      <c r="CP239" s="60"/>
      <c r="CQ239" s="60"/>
      <c r="CR239" s="60"/>
      <c r="CS239" s="60"/>
      <c r="CT239" s="60"/>
      <c r="CU239" s="60"/>
      <c r="CV239" s="60"/>
      <c r="CX239" s="60"/>
      <c r="CY239" s="60"/>
      <c r="CZ239" s="60"/>
      <c r="DA239" s="60"/>
      <c r="DB239" s="60"/>
      <c r="DC239" s="60"/>
      <c r="DD239" s="60"/>
      <c r="DE239" s="60"/>
      <c r="DF239" s="60"/>
      <c r="DG239" s="60"/>
      <c r="DH239" s="60"/>
      <c r="DI239" s="60"/>
      <c r="DJ239" s="60"/>
      <c r="DK239" s="60"/>
      <c r="DL239" s="60"/>
      <c r="DM239" s="60"/>
      <c r="DN239" s="60"/>
      <c r="DO239" s="60"/>
      <c r="DP239" s="60"/>
      <c r="DQ239" s="60"/>
      <c r="DR239" s="60"/>
      <c r="DS239" s="60"/>
      <c r="DT239" s="60"/>
      <c r="DU239" s="60"/>
      <c r="DV239" s="60"/>
      <c r="DW239" s="60"/>
      <c r="DX239" s="60"/>
      <c r="DY239" s="60"/>
      <c r="DZ239" s="60"/>
      <c r="EA239" s="60"/>
      <c r="EB239" s="60"/>
      <c r="EC239" s="60"/>
      <c r="ED239" s="60"/>
      <c r="EE239" s="60"/>
      <c r="EF239" s="60"/>
      <c r="EG239" s="60"/>
      <c r="EH239" s="60"/>
      <c r="EI239" s="60"/>
      <c r="EJ239" s="60"/>
      <c r="EK239" s="60"/>
      <c r="EL239" s="60"/>
      <c r="EM239" s="60"/>
      <c r="EN239" s="60"/>
      <c r="EO239" s="60"/>
      <c r="EP239" s="60"/>
      <c r="EQ239" s="60"/>
      <c r="ER239" s="60"/>
      <c r="ES239" s="60"/>
      <c r="ET239" s="60"/>
    </row>
    <row r="240" spans="1:150" x14ac:dyDescent="0.3">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Z240" s="60"/>
      <c r="BA240" s="60"/>
      <c r="BB240" s="60"/>
      <c r="BC240" s="60"/>
      <c r="BD240" s="60"/>
      <c r="BE240" s="60"/>
      <c r="BG240" s="60"/>
      <c r="BH240" s="60"/>
      <c r="BI240" s="60"/>
      <c r="BJ240" s="60"/>
      <c r="BK240" s="60"/>
      <c r="BL240" s="60"/>
      <c r="BM240" s="282"/>
      <c r="BO240" s="60"/>
      <c r="BP240" s="60"/>
      <c r="BQ240" s="60"/>
      <c r="BR240" s="60"/>
      <c r="BS240" s="60"/>
      <c r="BT240" s="60"/>
      <c r="BU240" s="60"/>
      <c r="BV240" s="60"/>
      <c r="BW240" s="60"/>
      <c r="BX240" s="60"/>
      <c r="BY240" s="60"/>
      <c r="BZ240" s="60"/>
      <c r="CA240" s="60"/>
      <c r="CB240" s="60"/>
      <c r="CC240" s="60"/>
      <c r="CD240" s="60"/>
      <c r="CE240" s="60"/>
      <c r="CF240" s="60"/>
      <c r="CG240" s="60"/>
      <c r="CH240" s="60"/>
      <c r="CI240" s="60"/>
      <c r="CJ240" s="60"/>
      <c r="CK240" s="60"/>
      <c r="CL240" s="60"/>
      <c r="CM240" s="60"/>
      <c r="CN240" s="60"/>
      <c r="CO240" s="60"/>
      <c r="CP240" s="60"/>
      <c r="CQ240" s="60"/>
      <c r="CR240" s="60"/>
      <c r="CS240" s="60"/>
      <c r="CT240" s="60"/>
      <c r="CU240" s="60"/>
      <c r="CV240" s="60"/>
      <c r="CX240" s="60"/>
      <c r="CY240" s="60"/>
      <c r="CZ240" s="60"/>
      <c r="DA240" s="60"/>
      <c r="DB240" s="60"/>
      <c r="DC240" s="60"/>
      <c r="DD240" s="60"/>
      <c r="DE240" s="60"/>
      <c r="DF240" s="60"/>
      <c r="DG240" s="60"/>
      <c r="DH240" s="60"/>
      <c r="DI240" s="60"/>
      <c r="DJ240" s="60"/>
      <c r="DK240" s="60"/>
      <c r="DL240" s="60"/>
      <c r="DM240" s="60"/>
      <c r="DN240" s="60"/>
      <c r="DO240" s="60"/>
      <c r="DP240" s="60"/>
      <c r="DQ240" s="60"/>
      <c r="DR240" s="60"/>
      <c r="DS240" s="60"/>
      <c r="DT240" s="60"/>
      <c r="DU240" s="60"/>
      <c r="DV240" s="60"/>
      <c r="DW240" s="60"/>
      <c r="DX240" s="60"/>
      <c r="DY240" s="60"/>
      <c r="DZ240" s="60"/>
      <c r="EA240" s="60"/>
      <c r="EB240" s="60"/>
      <c r="EC240" s="60"/>
      <c r="ED240" s="60"/>
      <c r="EE240" s="60"/>
      <c r="EF240" s="60"/>
      <c r="EG240" s="60"/>
      <c r="EH240" s="60"/>
      <c r="EI240" s="60"/>
      <c r="EJ240" s="60"/>
      <c r="EK240" s="60"/>
      <c r="EL240" s="60"/>
      <c r="EM240" s="60"/>
      <c r="EN240" s="60"/>
      <c r="EO240" s="60"/>
      <c r="EP240" s="60"/>
      <c r="EQ240" s="60"/>
      <c r="ER240" s="60"/>
      <c r="ES240" s="60"/>
      <c r="ET240" s="60"/>
    </row>
    <row r="241" spans="1:150" x14ac:dyDescent="0.3">
      <c r="A241" s="60"/>
      <c r="B241" s="60"/>
      <c r="C241" s="60"/>
      <c r="D241" s="60"/>
      <c r="E241" s="60"/>
      <c r="F241" s="60"/>
      <c r="G241" s="60"/>
      <c r="H241" s="60"/>
      <c r="I241" s="60"/>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Z241" s="60"/>
      <c r="BA241" s="60"/>
      <c r="BB241" s="60"/>
      <c r="BC241" s="60"/>
      <c r="BD241" s="60"/>
      <c r="BE241" s="60"/>
      <c r="BG241" s="60"/>
      <c r="BH241" s="60"/>
      <c r="BI241" s="60"/>
      <c r="BJ241" s="60"/>
      <c r="BK241" s="60"/>
      <c r="BL241" s="60"/>
      <c r="BM241" s="282"/>
      <c r="BO241" s="60"/>
      <c r="BP241" s="60"/>
      <c r="BQ241" s="60"/>
      <c r="BR241" s="60"/>
      <c r="BS241" s="60"/>
      <c r="BT241" s="60"/>
      <c r="BU241" s="60"/>
      <c r="BV241" s="60"/>
      <c r="BW241" s="60"/>
      <c r="BX241" s="60"/>
      <c r="BY241" s="60"/>
      <c r="BZ241" s="60"/>
      <c r="CA241" s="60"/>
      <c r="CB241" s="60"/>
      <c r="CC241" s="60"/>
      <c r="CD241" s="60"/>
      <c r="CE241" s="60"/>
      <c r="CF241" s="60"/>
      <c r="CG241" s="60"/>
      <c r="CH241" s="60"/>
      <c r="CI241" s="60"/>
      <c r="CJ241" s="60"/>
      <c r="CK241" s="60"/>
      <c r="CL241" s="60"/>
      <c r="CM241" s="60"/>
      <c r="CN241" s="60"/>
      <c r="CO241" s="60"/>
      <c r="CP241" s="60"/>
      <c r="CQ241" s="60"/>
      <c r="CR241" s="60"/>
      <c r="CS241" s="60"/>
      <c r="CT241" s="60"/>
      <c r="CU241" s="60"/>
      <c r="CV241" s="60"/>
      <c r="CX241" s="60"/>
      <c r="CY241" s="60"/>
      <c r="CZ241" s="60"/>
      <c r="DA241" s="60"/>
      <c r="DB241" s="60"/>
      <c r="DC241" s="60"/>
      <c r="DD241" s="60"/>
      <c r="DE241" s="60"/>
      <c r="DF241" s="60"/>
      <c r="DG241" s="60"/>
      <c r="DH241" s="60"/>
      <c r="DI241" s="60"/>
      <c r="DJ241" s="60"/>
      <c r="DK241" s="60"/>
      <c r="DL241" s="60"/>
      <c r="DM241" s="60"/>
      <c r="DN241" s="60"/>
      <c r="DO241" s="60"/>
      <c r="DP241" s="60"/>
      <c r="DQ241" s="60"/>
      <c r="DR241" s="60"/>
      <c r="DS241" s="60"/>
      <c r="DT241" s="60"/>
      <c r="DU241" s="60"/>
      <c r="DV241" s="60"/>
      <c r="DW241" s="60"/>
      <c r="DX241" s="60"/>
      <c r="DY241" s="60"/>
      <c r="DZ241" s="60"/>
      <c r="EA241" s="60"/>
      <c r="EB241" s="60"/>
      <c r="EC241" s="60"/>
      <c r="ED241" s="60"/>
      <c r="EE241" s="60"/>
      <c r="EF241" s="60"/>
      <c r="EG241" s="60"/>
      <c r="EH241" s="60"/>
      <c r="EI241" s="60"/>
      <c r="EJ241" s="60"/>
      <c r="EK241" s="60"/>
      <c r="EL241" s="60"/>
      <c r="EM241" s="60"/>
      <c r="EN241" s="60"/>
      <c r="EO241" s="60"/>
      <c r="EP241" s="60"/>
      <c r="EQ241" s="60"/>
      <c r="ER241" s="60"/>
      <c r="ES241" s="60"/>
      <c r="ET241" s="60"/>
    </row>
    <row r="242" spans="1:150" x14ac:dyDescent="0.3">
      <c r="A242" s="60"/>
      <c r="B242" s="60"/>
      <c r="C242" s="60"/>
      <c r="D242" s="60"/>
      <c r="E242" s="60"/>
      <c r="F242" s="60"/>
      <c r="G242" s="60"/>
      <c r="H242" s="60"/>
      <c r="I242" s="60"/>
      <c r="J242" s="60"/>
      <c r="K242" s="60"/>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Z242" s="60"/>
      <c r="BA242" s="60"/>
      <c r="BB242" s="60"/>
      <c r="BC242" s="60"/>
      <c r="BD242" s="60"/>
      <c r="BE242" s="60"/>
      <c r="BG242" s="60"/>
      <c r="BH242" s="60"/>
      <c r="BI242" s="60"/>
      <c r="BJ242" s="60"/>
      <c r="BK242" s="60"/>
      <c r="BL242" s="60"/>
      <c r="BM242" s="282"/>
      <c r="BO242" s="60"/>
      <c r="BP242" s="60"/>
      <c r="BQ242" s="60"/>
      <c r="BR242" s="60"/>
      <c r="BS242" s="60"/>
      <c r="BT242" s="60"/>
      <c r="BU242" s="60"/>
      <c r="BV242" s="60"/>
      <c r="BW242" s="60"/>
      <c r="BX242" s="60"/>
      <c r="BY242" s="60"/>
      <c r="BZ242" s="60"/>
      <c r="CA242" s="60"/>
      <c r="CB242" s="60"/>
      <c r="CC242" s="60"/>
      <c r="CD242" s="60"/>
      <c r="CE242" s="60"/>
      <c r="CF242" s="60"/>
      <c r="CG242" s="60"/>
      <c r="CH242" s="60"/>
      <c r="CI242" s="60"/>
      <c r="CJ242" s="60"/>
      <c r="CK242" s="60"/>
      <c r="CL242" s="60"/>
      <c r="CM242" s="60"/>
      <c r="CN242" s="60"/>
      <c r="CO242" s="60"/>
      <c r="CP242" s="60"/>
      <c r="CQ242" s="60"/>
      <c r="CR242" s="60"/>
      <c r="CS242" s="60"/>
      <c r="CT242" s="60"/>
      <c r="CU242" s="60"/>
      <c r="CV242" s="60"/>
      <c r="CX242" s="60"/>
      <c r="CY242" s="60"/>
      <c r="CZ242" s="60"/>
      <c r="DA242" s="60"/>
      <c r="DB242" s="60"/>
      <c r="DC242" s="60"/>
      <c r="DD242" s="60"/>
      <c r="DE242" s="60"/>
      <c r="DF242" s="60"/>
      <c r="DG242" s="60"/>
      <c r="DH242" s="60"/>
      <c r="DI242" s="60"/>
      <c r="DJ242" s="60"/>
      <c r="DK242" s="60"/>
      <c r="DL242" s="60"/>
      <c r="DM242" s="60"/>
      <c r="DN242" s="60"/>
      <c r="DO242" s="60"/>
      <c r="DP242" s="60"/>
      <c r="DQ242" s="60"/>
      <c r="DR242" s="60"/>
      <c r="DS242" s="60"/>
      <c r="DT242" s="60"/>
      <c r="DU242" s="60"/>
      <c r="DV242" s="60"/>
      <c r="DW242" s="60"/>
      <c r="DX242" s="60"/>
      <c r="DY242" s="60"/>
      <c r="DZ242" s="60"/>
      <c r="EA242" s="60"/>
      <c r="EB242" s="60"/>
      <c r="EC242" s="60"/>
      <c r="ED242" s="60"/>
      <c r="EE242" s="60"/>
      <c r="EF242" s="60"/>
      <c r="EG242" s="60"/>
      <c r="EH242" s="60"/>
      <c r="EI242" s="60"/>
      <c r="EJ242" s="60"/>
      <c r="EK242" s="60"/>
      <c r="EL242" s="60"/>
      <c r="EM242" s="60"/>
      <c r="EN242" s="60"/>
      <c r="EO242" s="60"/>
      <c r="EP242" s="60"/>
      <c r="EQ242" s="60"/>
      <c r="ER242" s="60"/>
      <c r="ES242" s="60"/>
      <c r="ET242" s="60"/>
    </row>
    <row r="243" spans="1:150" x14ac:dyDescent="0.3">
      <c r="A243" s="60"/>
      <c r="B243" s="60"/>
      <c r="C243" s="60"/>
      <c r="D243" s="60"/>
      <c r="E243" s="60"/>
      <c r="F243" s="60"/>
      <c r="G243" s="60"/>
      <c r="H243" s="60"/>
      <c r="I243" s="60"/>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Z243" s="60"/>
      <c r="BA243" s="60"/>
      <c r="BB243" s="60"/>
      <c r="BC243" s="60"/>
      <c r="BD243" s="60"/>
      <c r="BE243" s="60"/>
      <c r="BG243" s="60"/>
      <c r="BH243" s="60"/>
      <c r="BI243" s="60"/>
      <c r="BJ243" s="60"/>
      <c r="BK243" s="60"/>
      <c r="BL243" s="60"/>
      <c r="BM243" s="282"/>
      <c r="BO243" s="60"/>
      <c r="BP243" s="60"/>
      <c r="BQ243" s="60"/>
      <c r="BR243" s="60"/>
      <c r="BS243" s="60"/>
      <c r="BT243" s="60"/>
      <c r="BU243" s="60"/>
      <c r="BV243" s="60"/>
      <c r="BW243" s="60"/>
      <c r="BX243" s="60"/>
      <c r="BY243" s="60"/>
      <c r="BZ243" s="60"/>
      <c r="CA243" s="60"/>
      <c r="CB243" s="60"/>
      <c r="CC243" s="60"/>
      <c r="CD243" s="60"/>
      <c r="CE243" s="60"/>
      <c r="CF243" s="60"/>
      <c r="CG243" s="60"/>
      <c r="CH243" s="60"/>
      <c r="CI243" s="60"/>
      <c r="CJ243" s="60"/>
      <c r="CK243" s="60"/>
      <c r="CL243" s="60"/>
      <c r="CM243" s="60"/>
      <c r="CN243" s="60"/>
      <c r="CO243" s="60"/>
      <c r="CP243" s="60"/>
      <c r="CQ243" s="60"/>
      <c r="CR243" s="60"/>
      <c r="CS243" s="60"/>
      <c r="CT243" s="60"/>
      <c r="CU243" s="60"/>
      <c r="CV243" s="60"/>
      <c r="CX243" s="60"/>
      <c r="CY243" s="60"/>
      <c r="CZ243" s="60"/>
      <c r="DA243" s="60"/>
      <c r="DB243" s="60"/>
      <c r="DC243" s="60"/>
      <c r="DD243" s="60"/>
      <c r="DE243" s="60"/>
      <c r="DF243" s="60"/>
      <c r="DG243" s="60"/>
      <c r="DH243" s="60"/>
      <c r="DI243" s="60"/>
      <c r="DJ243" s="60"/>
      <c r="DK243" s="60"/>
      <c r="DL243" s="60"/>
      <c r="DM243" s="60"/>
      <c r="DN243" s="60"/>
      <c r="DO243" s="60"/>
      <c r="DP243" s="60"/>
      <c r="DQ243" s="60"/>
      <c r="DR243" s="60"/>
      <c r="DS243" s="60"/>
      <c r="DT243" s="60"/>
      <c r="DU243" s="60"/>
      <c r="DV243" s="60"/>
      <c r="DW243" s="60"/>
      <c r="DX243" s="60"/>
      <c r="DY243" s="60"/>
      <c r="DZ243" s="60"/>
      <c r="EA243" s="60"/>
      <c r="EB243" s="60"/>
      <c r="EC243" s="60"/>
      <c r="ED243" s="60"/>
      <c r="EE243" s="60"/>
      <c r="EF243" s="60"/>
      <c r="EG243" s="60"/>
      <c r="EH243" s="60"/>
      <c r="EI243" s="60"/>
      <c r="EJ243" s="60"/>
      <c r="EK243" s="60"/>
      <c r="EL243" s="60"/>
      <c r="EM243" s="60"/>
      <c r="EN243" s="60"/>
      <c r="EO243" s="60"/>
      <c r="EP243" s="60"/>
      <c r="EQ243" s="60"/>
      <c r="ER243" s="60"/>
      <c r="ES243" s="60"/>
      <c r="ET243" s="60"/>
    </row>
    <row r="244" spans="1:150" x14ac:dyDescent="0.3">
      <c r="A244" s="60"/>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Z244" s="60"/>
      <c r="BA244" s="60"/>
      <c r="BB244" s="60"/>
      <c r="BC244" s="60"/>
      <c r="BD244" s="60"/>
      <c r="BE244" s="60"/>
      <c r="BG244" s="60"/>
      <c r="BH244" s="60"/>
      <c r="BI244" s="60"/>
      <c r="BJ244" s="60"/>
      <c r="BK244" s="60"/>
      <c r="BL244" s="60"/>
      <c r="BM244" s="282"/>
      <c r="BO244" s="60"/>
      <c r="BP244" s="60"/>
      <c r="BQ244" s="60"/>
      <c r="BR244" s="60"/>
      <c r="BS244" s="60"/>
      <c r="BT244" s="60"/>
      <c r="BU244" s="60"/>
      <c r="BV244" s="60"/>
      <c r="BW244" s="60"/>
      <c r="BX244" s="60"/>
      <c r="BY244" s="60"/>
      <c r="BZ244" s="60"/>
      <c r="CA244" s="60"/>
      <c r="CB244" s="60"/>
      <c r="CC244" s="60"/>
      <c r="CD244" s="60"/>
      <c r="CE244" s="60"/>
      <c r="CF244" s="60"/>
      <c r="CG244" s="60"/>
      <c r="CH244" s="60"/>
      <c r="CI244" s="60"/>
      <c r="CJ244" s="60"/>
      <c r="CK244" s="60"/>
      <c r="CL244" s="60"/>
      <c r="CM244" s="60"/>
      <c r="CN244" s="60"/>
      <c r="CO244" s="60"/>
      <c r="CP244" s="60"/>
      <c r="CQ244" s="60"/>
      <c r="CR244" s="60"/>
      <c r="CS244" s="60"/>
      <c r="CT244" s="60"/>
      <c r="CU244" s="60"/>
      <c r="CV244" s="60"/>
      <c r="CX244" s="60"/>
      <c r="CY244" s="60"/>
      <c r="CZ244" s="60"/>
      <c r="DA244" s="60"/>
      <c r="DB244" s="60"/>
      <c r="DC244" s="60"/>
      <c r="DD244" s="60"/>
      <c r="DE244" s="60"/>
      <c r="DF244" s="60"/>
      <c r="DG244" s="60"/>
      <c r="DH244" s="60"/>
      <c r="DI244" s="60"/>
      <c r="DJ244" s="60"/>
      <c r="DK244" s="60"/>
      <c r="DL244" s="60"/>
      <c r="DM244" s="60"/>
      <c r="DN244" s="60"/>
      <c r="DO244" s="60"/>
      <c r="DP244" s="60"/>
      <c r="DQ244" s="60"/>
      <c r="DR244" s="60"/>
      <c r="DS244" s="60"/>
      <c r="DT244" s="60"/>
      <c r="DU244" s="60"/>
      <c r="DV244" s="60"/>
      <c r="DW244" s="60"/>
      <c r="DX244" s="60"/>
      <c r="DY244" s="60"/>
      <c r="DZ244" s="60"/>
      <c r="EA244" s="60"/>
      <c r="EB244" s="60"/>
      <c r="EC244" s="60"/>
      <c r="ED244" s="60"/>
      <c r="EE244" s="60"/>
      <c r="EF244" s="60"/>
      <c r="EG244" s="60"/>
      <c r="EH244" s="60"/>
      <c r="EI244" s="60"/>
      <c r="EJ244" s="60"/>
      <c r="EK244" s="60"/>
      <c r="EL244" s="60"/>
      <c r="EM244" s="60"/>
      <c r="EN244" s="60"/>
      <c r="EO244" s="60"/>
      <c r="EP244" s="60"/>
      <c r="EQ244" s="60"/>
      <c r="ER244" s="60"/>
      <c r="ES244" s="60"/>
      <c r="ET244" s="60"/>
    </row>
    <row r="245" spans="1:150" x14ac:dyDescent="0.3">
      <c r="A245" s="60"/>
      <c r="B245" s="60"/>
      <c r="C245" s="60"/>
      <c r="D245" s="60"/>
      <c r="E245" s="60"/>
      <c r="F245" s="60"/>
      <c r="G245" s="60"/>
      <c r="H245" s="60"/>
      <c r="I245" s="60"/>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Z245" s="60"/>
      <c r="BA245" s="60"/>
      <c r="BB245" s="60"/>
      <c r="BC245" s="60"/>
      <c r="BD245" s="60"/>
      <c r="BE245" s="60"/>
      <c r="BG245" s="60"/>
      <c r="BH245" s="60"/>
      <c r="BI245" s="60"/>
      <c r="BJ245" s="60"/>
      <c r="BK245" s="60"/>
      <c r="BL245" s="60"/>
      <c r="BM245" s="282"/>
      <c r="BO245" s="60"/>
      <c r="BP245" s="60"/>
      <c r="BQ245" s="60"/>
      <c r="BR245" s="60"/>
      <c r="BS245" s="60"/>
      <c r="BT245" s="60"/>
      <c r="BU245" s="60"/>
      <c r="BV245" s="60"/>
      <c r="BW245" s="60"/>
      <c r="BX245" s="60"/>
      <c r="BY245" s="60"/>
      <c r="BZ245" s="60"/>
      <c r="CA245" s="60"/>
      <c r="CB245" s="60"/>
      <c r="CC245" s="60"/>
      <c r="CD245" s="60"/>
      <c r="CE245" s="60"/>
      <c r="CF245" s="60"/>
      <c r="CG245" s="60"/>
      <c r="CH245" s="60"/>
      <c r="CI245" s="60"/>
      <c r="CJ245" s="60"/>
      <c r="CK245" s="60"/>
      <c r="CL245" s="60"/>
      <c r="CM245" s="60"/>
      <c r="CN245" s="60"/>
      <c r="CO245" s="60"/>
      <c r="CP245" s="60"/>
      <c r="CQ245" s="60"/>
      <c r="CR245" s="60"/>
      <c r="CS245" s="60"/>
      <c r="CT245" s="60"/>
      <c r="CU245" s="60"/>
      <c r="CV245" s="60"/>
      <c r="CX245" s="60"/>
      <c r="CY245" s="60"/>
      <c r="CZ245" s="60"/>
      <c r="DA245" s="60"/>
      <c r="DB245" s="60"/>
      <c r="DC245" s="60"/>
      <c r="DD245" s="60"/>
      <c r="DE245" s="60"/>
      <c r="DF245" s="60"/>
      <c r="DG245" s="60"/>
      <c r="DH245" s="60"/>
      <c r="DI245" s="60"/>
      <c r="DJ245" s="60"/>
      <c r="DK245" s="60"/>
      <c r="DL245" s="60"/>
      <c r="DM245" s="60"/>
      <c r="DN245" s="60"/>
      <c r="DO245" s="60"/>
      <c r="DP245" s="60"/>
      <c r="DQ245" s="60"/>
      <c r="DR245" s="60"/>
      <c r="DS245" s="60"/>
      <c r="DT245" s="60"/>
      <c r="DU245" s="60"/>
      <c r="DV245" s="60"/>
      <c r="DW245" s="60"/>
      <c r="DX245" s="60"/>
      <c r="DY245" s="60"/>
      <c r="DZ245" s="60"/>
      <c r="EA245" s="60"/>
      <c r="EB245" s="60"/>
      <c r="EC245" s="60"/>
      <c r="ED245" s="60"/>
      <c r="EE245" s="60"/>
      <c r="EF245" s="60"/>
      <c r="EG245" s="60"/>
      <c r="EH245" s="60"/>
      <c r="EI245" s="60"/>
      <c r="EJ245" s="60"/>
      <c r="EK245" s="60"/>
      <c r="EL245" s="60"/>
      <c r="EM245" s="60"/>
      <c r="EN245" s="60"/>
      <c r="EO245" s="60"/>
      <c r="EP245" s="60"/>
      <c r="EQ245" s="60"/>
      <c r="ER245" s="60"/>
      <c r="ES245" s="60"/>
      <c r="ET245" s="60"/>
    </row>
    <row r="246" spans="1:150" x14ac:dyDescent="0.3">
      <c r="A246" s="60"/>
      <c r="B246" s="60"/>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Z246" s="60"/>
      <c r="BA246" s="60"/>
      <c r="BB246" s="60"/>
      <c r="BC246" s="60"/>
      <c r="BD246" s="60"/>
      <c r="BE246" s="60"/>
      <c r="BG246" s="60"/>
      <c r="BH246" s="60"/>
      <c r="BI246" s="60"/>
      <c r="BJ246" s="60"/>
      <c r="BK246" s="60"/>
      <c r="BL246" s="60"/>
      <c r="BM246" s="282"/>
      <c r="BO246" s="60"/>
      <c r="BP246" s="60"/>
      <c r="BQ246" s="60"/>
      <c r="BR246" s="60"/>
      <c r="BS246" s="60"/>
      <c r="BT246" s="60"/>
      <c r="BU246" s="60"/>
      <c r="BV246" s="60"/>
      <c r="BW246" s="60"/>
      <c r="BX246" s="60"/>
      <c r="BY246" s="60"/>
      <c r="BZ246" s="60"/>
      <c r="CA246" s="60"/>
      <c r="CB246" s="60"/>
      <c r="CC246" s="60"/>
      <c r="CD246" s="60"/>
      <c r="CE246" s="60"/>
      <c r="CF246" s="60"/>
      <c r="CG246" s="60"/>
      <c r="CH246" s="60"/>
      <c r="CI246" s="60"/>
      <c r="CJ246" s="60"/>
      <c r="CK246" s="60"/>
      <c r="CL246" s="60"/>
      <c r="CM246" s="60"/>
      <c r="CN246" s="60"/>
      <c r="CO246" s="60"/>
      <c r="CP246" s="60"/>
      <c r="CQ246" s="60"/>
      <c r="CR246" s="60"/>
      <c r="CS246" s="60"/>
      <c r="CT246" s="60"/>
      <c r="CU246" s="60"/>
      <c r="CV246" s="60"/>
      <c r="CX246" s="60"/>
      <c r="CY246" s="60"/>
      <c r="CZ246" s="60"/>
      <c r="DA246" s="60"/>
      <c r="DB246" s="60"/>
      <c r="DC246" s="60"/>
      <c r="DD246" s="60"/>
      <c r="DE246" s="60"/>
      <c r="DF246" s="60"/>
      <c r="DG246" s="60"/>
      <c r="DH246" s="60"/>
      <c r="DI246" s="60"/>
      <c r="DJ246" s="60"/>
      <c r="DK246" s="60"/>
      <c r="DL246" s="60"/>
      <c r="DM246" s="60"/>
      <c r="DN246" s="60"/>
      <c r="DO246" s="60"/>
      <c r="DP246" s="60"/>
      <c r="DQ246" s="60"/>
      <c r="DR246" s="60"/>
      <c r="DS246" s="60"/>
      <c r="DT246" s="60"/>
      <c r="DU246" s="60"/>
      <c r="DV246" s="60"/>
      <c r="DW246" s="60"/>
      <c r="DX246" s="60"/>
      <c r="DY246" s="60"/>
      <c r="DZ246" s="60"/>
      <c r="EA246" s="60"/>
      <c r="EB246" s="60"/>
      <c r="EC246" s="60"/>
      <c r="ED246" s="60"/>
      <c r="EE246" s="60"/>
      <c r="EF246" s="60"/>
      <c r="EG246" s="60"/>
      <c r="EH246" s="60"/>
      <c r="EI246" s="60"/>
      <c r="EJ246" s="60"/>
      <c r="EK246" s="60"/>
      <c r="EL246" s="60"/>
      <c r="EM246" s="60"/>
      <c r="EN246" s="60"/>
      <c r="EO246" s="60"/>
      <c r="EP246" s="60"/>
      <c r="EQ246" s="60"/>
      <c r="ER246" s="60"/>
      <c r="ES246" s="60"/>
      <c r="ET246" s="60"/>
    </row>
    <row r="247" spans="1:150" x14ac:dyDescent="0.3">
      <c r="A247" s="60"/>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Z247" s="60"/>
      <c r="BA247" s="60"/>
      <c r="BB247" s="60"/>
      <c r="BC247" s="60"/>
      <c r="BD247" s="60"/>
      <c r="BE247" s="60"/>
      <c r="BG247" s="60"/>
      <c r="BH247" s="60"/>
      <c r="BI247" s="60"/>
      <c r="BJ247" s="60"/>
      <c r="BK247" s="60"/>
      <c r="BL247" s="60"/>
      <c r="BM247" s="282"/>
      <c r="BO247" s="60"/>
      <c r="BP247" s="60"/>
      <c r="BQ247" s="60"/>
      <c r="BR247" s="60"/>
      <c r="BS247" s="60"/>
      <c r="BT247" s="60"/>
      <c r="BU247" s="60"/>
      <c r="BV247" s="60"/>
      <c r="BW247" s="60"/>
      <c r="BX247" s="60"/>
      <c r="BY247" s="60"/>
      <c r="BZ247" s="60"/>
      <c r="CA247" s="60"/>
      <c r="CB247" s="60"/>
      <c r="CC247" s="60"/>
      <c r="CD247" s="60"/>
      <c r="CE247" s="60"/>
      <c r="CF247" s="60"/>
      <c r="CG247" s="60"/>
      <c r="CH247" s="60"/>
      <c r="CI247" s="60"/>
      <c r="CJ247" s="60"/>
      <c r="CK247" s="60"/>
      <c r="CL247" s="60"/>
      <c r="CM247" s="60"/>
      <c r="CN247" s="60"/>
      <c r="CO247" s="60"/>
      <c r="CP247" s="60"/>
      <c r="CQ247" s="60"/>
      <c r="CR247" s="60"/>
      <c r="CS247" s="60"/>
      <c r="CT247" s="60"/>
      <c r="CU247" s="60"/>
      <c r="CV247" s="60"/>
      <c r="CX247" s="60"/>
      <c r="CY247" s="60"/>
      <c r="CZ247" s="60"/>
      <c r="DA247" s="60"/>
      <c r="DB247" s="60"/>
      <c r="DC247" s="60"/>
      <c r="DD247" s="60"/>
      <c r="DE247" s="60"/>
      <c r="DF247" s="60"/>
      <c r="DG247" s="60"/>
      <c r="DH247" s="60"/>
      <c r="DI247" s="60"/>
      <c r="DJ247" s="60"/>
      <c r="DK247" s="60"/>
      <c r="DL247" s="60"/>
      <c r="DM247" s="60"/>
      <c r="DN247" s="60"/>
      <c r="DO247" s="60"/>
      <c r="DP247" s="60"/>
      <c r="DQ247" s="60"/>
      <c r="DR247" s="60"/>
      <c r="DS247" s="60"/>
      <c r="DT247" s="60"/>
      <c r="DU247" s="60"/>
      <c r="DV247" s="60"/>
      <c r="DW247" s="60"/>
      <c r="DX247" s="60"/>
      <c r="DY247" s="60"/>
      <c r="DZ247" s="60"/>
      <c r="EA247" s="60"/>
      <c r="EB247" s="60"/>
      <c r="EC247" s="60"/>
      <c r="ED247" s="60"/>
      <c r="EE247" s="60"/>
      <c r="EF247" s="60"/>
      <c r="EG247" s="60"/>
      <c r="EH247" s="60"/>
      <c r="EI247" s="60"/>
      <c r="EJ247" s="60"/>
      <c r="EK247" s="60"/>
      <c r="EL247" s="60"/>
      <c r="EM247" s="60"/>
      <c r="EN247" s="60"/>
      <c r="EO247" s="60"/>
      <c r="EP247" s="60"/>
      <c r="EQ247" s="60"/>
      <c r="ER247" s="60"/>
      <c r="ES247" s="60"/>
      <c r="ET247" s="60"/>
    </row>
    <row r="248" spans="1:150" x14ac:dyDescent="0.3">
      <c r="A248" s="60"/>
      <c r="B248" s="60"/>
      <c r="C248" s="60"/>
      <c r="D248" s="60"/>
      <c r="E248" s="60"/>
      <c r="F248" s="60"/>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Z248" s="60"/>
      <c r="BA248" s="60"/>
      <c r="BB248" s="60"/>
      <c r="BC248" s="60"/>
      <c r="BD248" s="60"/>
      <c r="BE248" s="60"/>
      <c r="BG248" s="60"/>
      <c r="BH248" s="60"/>
      <c r="BI248" s="60"/>
      <c r="BJ248" s="60"/>
      <c r="BK248" s="60"/>
      <c r="BL248" s="60"/>
      <c r="BM248" s="282"/>
      <c r="BO248" s="60"/>
      <c r="BP248" s="60"/>
      <c r="BQ248" s="60"/>
      <c r="BR248" s="60"/>
      <c r="BS248" s="60"/>
      <c r="BT248" s="60"/>
      <c r="BU248" s="60"/>
      <c r="BV248" s="60"/>
      <c r="BW248" s="60"/>
      <c r="BX248" s="60"/>
      <c r="BY248" s="60"/>
      <c r="BZ248" s="60"/>
      <c r="CA248" s="60"/>
      <c r="CB248" s="60"/>
      <c r="CC248" s="60"/>
      <c r="CD248" s="60"/>
      <c r="CE248" s="60"/>
      <c r="CF248" s="60"/>
      <c r="CG248" s="60"/>
      <c r="CH248" s="60"/>
      <c r="CI248" s="60"/>
      <c r="CJ248" s="60"/>
      <c r="CK248" s="60"/>
      <c r="CL248" s="60"/>
      <c r="CM248" s="60"/>
      <c r="CN248" s="60"/>
      <c r="CO248" s="60"/>
      <c r="CP248" s="60"/>
      <c r="CQ248" s="60"/>
      <c r="CR248" s="60"/>
      <c r="CS248" s="60"/>
      <c r="CT248" s="60"/>
      <c r="CU248" s="60"/>
      <c r="CV248" s="60"/>
      <c r="CX248" s="60"/>
      <c r="CY248" s="60"/>
      <c r="CZ248" s="60"/>
      <c r="DA248" s="60"/>
      <c r="DB248" s="60"/>
      <c r="DC248" s="60"/>
      <c r="DD248" s="60"/>
      <c r="DE248" s="60"/>
      <c r="DF248" s="60"/>
      <c r="DG248" s="60"/>
      <c r="DH248" s="60"/>
      <c r="DI248" s="60"/>
      <c r="DJ248" s="60"/>
      <c r="DK248" s="60"/>
      <c r="DL248" s="60"/>
      <c r="DM248" s="60"/>
      <c r="DN248" s="60"/>
      <c r="DO248" s="60"/>
      <c r="DP248" s="60"/>
      <c r="DQ248" s="60"/>
      <c r="DR248" s="60"/>
      <c r="DS248" s="60"/>
      <c r="DT248" s="60"/>
      <c r="DU248" s="60"/>
      <c r="DV248" s="60"/>
      <c r="DW248" s="60"/>
      <c r="DX248" s="60"/>
      <c r="DY248" s="60"/>
      <c r="DZ248" s="60"/>
      <c r="EA248" s="60"/>
      <c r="EB248" s="60"/>
      <c r="EC248" s="60"/>
      <c r="ED248" s="60"/>
      <c r="EE248" s="60"/>
      <c r="EF248" s="60"/>
      <c r="EG248" s="60"/>
      <c r="EH248" s="60"/>
      <c r="EI248" s="60"/>
      <c r="EJ248" s="60"/>
      <c r="EK248" s="60"/>
      <c r="EL248" s="60"/>
      <c r="EM248" s="60"/>
      <c r="EN248" s="60"/>
      <c r="EO248" s="60"/>
      <c r="EP248" s="60"/>
      <c r="EQ248" s="60"/>
      <c r="ER248" s="60"/>
      <c r="ES248" s="60"/>
      <c r="ET248" s="60"/>
    </row>
    <row r="249" spans="1:150" x14ac:dyDescent="0.3">
      <c r="A249" s="60"/>
      <c r="B249" s="60"/>
      <c r="C249" s="60"/>
      <c r="D249" s="60"/>
      <c r="E249" s="60"/>
      <c r="F249" s="60"/>
      <c r="G249" s="60"/>
      <c r="H249" s="60"/>
      <c r="I249" s="60"/>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Z249" s="60"/>
      <c r="BA249" s="60"/>
      <c r="BB249" s="60"/>
      <c r="BC249" s="60"/>
      <c r="BD249" s="60"/>
      <c r="BE249" s="60"/>
      <c r="BG249" s="60"/>
      <c r="BH249" s="60"/>
      <c r="BI249" s="60"/>
      <c r="BJ249" s="60"/>
      <c r="BK249" s="60"/>
      <c r="BL249" s="60"/>
      <c r="BM249" s="282"/>
      <c r="BO249" s="60"/>
      <c r="BP249" s="60"/>
      <c r="BQ249" s="60"/>
      <c r="BR249" s="60"/>
      <c r="BS249" s="60"/>
      <c r="BT249" s="60"/>
      <c r="BU249" s="60"/>
      <c r="BV249" s="60"/>
      <c r="BW249" s="60"/>
      <c r="BX249" s="60"/>
      <c r="BY249" s="60"/>
      <c r="BZ249" s="60"/>
      <c r="CA249" s="60"/>
      <c r="CB249" s="60"/>
      <c r="CC249" s="60"/>
      <c r="CD249" s="60"/>
      <c r="CE249" s="60"/>
      <c r="CF249" s="60"/>
      <c r="CG249" s="60"/>
      <c r="CH249" s="60"/>
      <c r="CI249" s="60"/>
      <c r="CJ249" s="60"/>
      <c r="CK249" s="60"/>
      <c r="CL249" s="60"/>
      <c r="CM249" s="60"/>
      <c r="CN249" s="60"/>
      <c r="CO249" s="60"/>
      <c r="CP249" s="60"/>
      <c r="CQ249" s="60"/>
      <c r="CR249" s="60"/>
      <c r="CS249" s="60"/>
      <c r="CT249" s="60"/>
      <c r="CU249" s="60"/>
      <c r="CV249" s="60"/>
      <c r="CX249" s="60"/>
      <c r="CY249" s="60"/>
      <c r="CZ249" s="60"/>
      <c r="DA249" s="60"/>
      <c r="DB249" s="60"/>
      <c r="DC249" s="60"/>
      <c r="DD249" s="60"/>
      <c r="DE249" s="60"/>
      <c r="DF249" s="60"/>
      <c r="DG249" s="60"/>
      <c r="DH249" s="60"/>
      <c r="DI249" s="60"/>
      <c r="DJ249" s="60"/>
      <c r="DK249" s="60"/>
      <c r="DL249" s="60"/>
      <c r="DM249" s="60"/>
      <c r="DN249" s="60"/>
      <c r="DO249" s="60"/>
      <c r="DP249" s="60"/>
      <c r="DQ249" s="60"/>
      <c r="DR249" s="60"/>
      <c r="DS249" s="60"/>
      <c r="DT249" s="60"/>
      <c r="DU249" s="60"/>
      <c r="DV249" s="60"/>
      <c r="DW249" s="60"/>
      <c r="DX249" s="60"/>
      <c r="DY249" s="60"/>
      <c r="DZ249" s="60"/>
      <c r="EA249" s="60"/>
      <c r="EB249" s="60"/>
      <c r="EC249" s="60"/>
      <c r="ED249" s="60"/>
      <c r="EE249" s="60"/>
      <c r="EF249" s="60"/>
      <c r="EG249" s="60"/>
      <c r="EH249" s="60"/>
      <c r="EI249" s="60"/>
      <c r="EJ249" s="60"/>
      <c r="EK249" s="60"/>
      <c r="EL249" s="60"/>
      <c r="EM249" s="60"/>
      <c r="EN249" s="60"/>
      <c r="EO249" s="60"/>
      <c r="EP249" s="60"/>
      <c r="EQ249" s="60"/>
      <c r="ER249" s="60"/>
      <c r="ES249" s="60"/>
      <c r="ET249" s="60"/>
    </row>
    <row r="250" spans="1:150" x14ac:dyDescent="0.3">
      <c r="A250" s="60"/>
      <c r="B250" s="60"/>
      <c r="C250" s="60"/>
      <c r="D250" s="60"/>
      <c r="E250" s="60"/>
      <c r="F250" s="60"/>
      <c r="G250" s="60"/>
      <c r="H250" s="60"/>
      <c r="I250" s="60"/>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Z250" s="60"/>
      <c r="BA250" s="60"/>
      <c r="BB250" s="60"/>
      <c r="BC250" s="60"/>
      <c r="BD250" s="60"/>
      <c r="BE250" s="60"/>
      <c r="BG250" s="60"/>
      <c r="BH250" s="60"/>
      <c r="BI250" s="60"/>
      <c r="BJ250" s="60"/>
      <c r="BK250" s="60"/>
      <c r="BL250" s="60"/>
      <c r="BM250" s="282"/>
      <c r="BO250" s="60"/>
      <c r="BP250" s="60"/>
      <c r="BQ250" s="60"/>
      <c r="BR250" s="60"/>
      <c r="BS250" s="60"/>
      <c r="BT250" s="60"/>
      <c r="BU250" s="60"/>
      <c r="BV250" s="60"/>
      <c r="BW250" s="60"/>
      <c r="BX250" s="60"/>
      <c r="BY250" s="60"/>
      <c r="BZ250" s="60"/>
      <c r="CA250" s="60"/>
      <c r="CB250" s="60"/>
      <c r="CC250" s="60"/>
      <c r="CD250" s="60"/>
      <c r="CE250" s="60"/>
      <c r="CF250" s="60"/>
      <c r="CG250" s="60"/>
      <c r="CH250" s="60"/>
      <c r="CI250" s="60"/>
      <c r="CJ250" s="60"/>
      <c r="CK250" s="60"/>
      <c r="CL250" s="60"/>
      <c r="CM250" s="60"/>
      <c r="CN250" s="60"/>
      <c r="CO250" s="60"/>
      <c r="CP250" s="60"/>
      <c r="CQ250" s="60"/>
      <c r="CR250" s="60"/>
      <c r="CS250" s="60"/>
      <c r="CT250" s="60"/>
      <c r="CU250" s="60"/>
      <c r="CV250" s="60"/>
      <c r="CX250" s="60"/>
      <c r="CY250" s="60"/>
      <c r="CZ250" s="60"/>
      <c r="DA250" s="60"/>
      <c r="DB250" s="60"/>
      <c r="DC250" s="60"/>
      <c r="DD250" s="60"/>
      <c r="DE250" s="60"/>
      <c r="DF250" s="60"/>
      <c r="DG250" s="60"/>
      <c r="DH250" s="60"/>
      <c r="DI250" s="60"/>
      <c r="DJ250" s="60"/>
      <c r="DK250" s="60"/>
      <c r="DL250" s="60"/>
      <c r="DM250" s="60"/>
      <c r="DN250" s="60"/>
      <c r="DO250" s="60"/>
      <c r="DP250" s="60"/>
      <c r="DQ250" s="60"/>
      <c r="DR250" s="60"/>
      <c r="DS250" s="60"/>
      <c r="DT250" s="60"/>
      <c r="DU250" s="60"/>
      <c r="DV250" s="60"/>
      <c r="DW250" s="60"/>
      <c r="DX250" s="60"/>
      <c r="DY250" s="60"/>
      <c r="DZ250" s="60"/>
      <c r="EA250" s="60"/>
      <c r="EB250" s="60"/>
      <c r="EC250" s="60"/>
      <c r="ED250" s="60"/>
      <c r="EE250" s="60"/>
      <c r="EF250" s="60"/>
      <c r="EG250" s="60"/>
      <c r="EH250" s="60"/>
      <c r="EI250" s="60"/>
      <c r="EJ250" s="60"/>
      <c r="EK250" s="60"/>
      <c r="EL250" s="60"/>
      <c r="EM250" s="60"/>
      <c r="EN250" s="60"/>
      <c r="EO250" s="60"/>
      <c r="EP250" s="60"/>
      <c r="EQ250" s="60"/>
      <c r="ER250" s="60"/>
      <c r="ES250" s="60"/>
      <c r="ET250" s="60"/>
    </row>
    <row r="251" spans="1:150" x14ac:dyDescent="0.3">
      <c r="A251" s="60"/>
      <c r="B251" s="60"/>
      <c r="C251" s="60"/>
      <c r="D251" s="60"/>
      <c r="E251" s="60"/>
      <c r="F251" s="60"/>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Z251" s="60"/>
      <c r="BA251" s="60"/>
      <c r="BB251" s="60"/>
      <c r="BC251" s="60"/>
      <c r="BD251" s="60"/>
      <c r="BE251" s="60"/>
      <c r="BG251" s="60"/>
      <c r="BH251" s="60"/>
      <c r="BI251" s="60"/>
      <c r="BJ251" s="60"/>
      <c r="BK251" s="60"/>
      <c r="BL251" s="60"/>
      <c r="BM251" s="282"/>
      <c r="BO251" s="60"/>
      <c r="BP251" s="60"/>
      <c r="BQ251" s="60"/>
      <c r="BR251" s="60"/>
      <c r="BS251" s="60"/>
      <c r="BT251" s="60"/>
      <c r="BU251" s="60"/>
      <c r="BV251" s="60"/>
      <c r="BW251" s="60"/>
      <c r="BX251" s="60"/>
      <c r="BY251" s="60"/>
      <c r="BZ251" s="60"/>
      <c r="CA251" s="60"/>
      <c r="CB251" s="60"/>
      <c r="CC251" s="60"/>
      <c r="CD251" s="60"/>
      <c r="CE251" s="60"/>
      <c r="CF251" s="60"/>
      <c r="CG251" s="60"/>
      <c r="CH251" s="60"/>
      <c r="CI251" s="60"/>
      <c r="CJ251" s="60"/>
      <c r="CK251" s="60"/>
      <c r="CL251" s="60"/>
      <c r="CM251" s="60"/>
      <c r="CN251" s="60"/>
      <c r="CO251" s="60"/>
      <c r="CP251" s="60"/>
      <c r="CQ251" s="60"/>
      <c r="CR251" s="60"/>
      <c r="CS251" s="60"/>
      <c r="CT251" s="60"/>
      <c r="CU251" s="60"/>
      <c r="CV251" s="60"/>
      <c r="CX251" s="60"/>
      <c r="CY251" s="60"/>
      <c r="CZ251" s="60"/>
      <c r="DA251" s="60"/>
      <c r="DB251" s="60"/>
      <c r="DC251" s="60"/>
      <c r="DD251" s="60"/>
      <c r="DE251" s="60"/>
      <c r="DF251" s="60"/>
      <c r="DG251" s="60"/>
      <c r="DH251" s="60"/>
      <c r="DI251" s="60"/>
      <c r="DJ251" s="60"/>
      <c r="DK251" s="60"/>
      <c r="DL251" s="60"/>
      <c r="DM251" s="60"/>
      <c r="DN251" s="60"/>
      <c r="DO251" s="60"/>
      <c r="DP251" s="60"/>
      <c r="DQ251" s="60"/>
      <c r="DR251" s="60"/>
      <c r="DS251" s="60"/>
      <c r="DT251" s="60"/>
      <c r="DU251" s="60"/>
      <c r="DV251" s="60"/>
      <c r="DW251" s="60"/>
      <c r="DX251" s="60"/>
      <c r="DY251" s="60"/>
      <c r="DZ251" s="60"/>
      <c r="EA251" s="60"/>
      <c r="EB251" s="60"/>
      <c r="EC251" s="60"/>
      <c r="ED251" s="60"/>
      <c r="EE251" s="60"/>
      <c r="EF251" s="60"/>
      <c r="EG251" s="60"/>
      <c r="EH251" s="60"/>
      <c r="EI251" s="60"/>
      <c r="EJ251" s="60"/>
      <c r="EK251" s="60"/>
      <c r="EL251" s="60"/>
      <c r="EM251" s="60"/>
      <c r="EN251" s="60"/>
      <c r="EO251" s="60"/>
      <c r="EP251" s="60"/>
      <c r="EQ251" s="60"/>
      <c r="ER251" s="60"/>
      <c r="ES251" s="60"/>
      <c r="ET251" s="60"/>
    </row>
  </sheetData>
  <mergeCells count="15">
    <mergeCell ref="CX3:DE3"/>
    <mergeCell ref="CI3:CO3"/>
    <mergeCell ref="CP3:CV3"/>
    <mergeCell ref="AZ3:BF3"/>
    <mergeCell ref="BG3:BM3"/>
    <mergeCell ref="BN3:BT3"/>
    <mergeCell ref="BU3:CA3"/>
    <mergeCell ref="CB3:CH3"/>
    <mergeCell ref="AK3:AQ3"/>
    <mergeCell ref="AR3:AX3"/>
    <mergeCell ref="B3:H3"/>
    <mergeCell ref="I3:O3"/>
    <mergeCell ref="P3:V3"/>
    <mergeCell ref="W3:AC3"/>
    <mergeCell ref="AD3:AJ3"/>
  </mergeCells>
  <conditionalFormatting sqref="B5:CO12">
    <cfRule type="containsBlanks" dxfId="6" priority="4">
      <formula>LEN(TRIM(B5))=0</formula>
    </cfRule>
  </conditionalFormatting>
  <conditionalFormatting sqref="B15:CO17">
    <cfRule type="containsBlanks" dxfId="5" priority="1">
      <formula>LEN(TRIM(B15))=0</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EF830-4C4B-405E-8DC6-16ABF7BC63C5}">
  <sheetPr codeName="Hoja5" filterMode="1">
    <tabColor theme="9" tint="0.59999389629810485"/>
  </sheetPr>
  <dimension ref="A1:AN86"/>
  <sheetViews>
    <sheetView zoomScale="90" zoomScaleNormal="90" workbookViewId="0">
      <pane ySplit="1" topLeftCell="A2" activePane="bottomLeft" state="frozen"/>
      <selection pane="bottomLeft" activeCell="D2" sqref="D2"/>
    </sheetView>
  </sheetViews>
  <sheetFormatPr baseColWidth="10" defaultRowHeight="14.4" x14ac:dyDescent="0.3"/>
  <cols>
    <col min="1" max="1" width="23.5546875" style="105" customWidth="1"/>
    <col min="2" max="2" width="22.109375" style="105" customWidth="1"/>
    <col min="3" max="3" width="19.5546875" style="105" customWidth="1"/>
    <col min="4" max="4" width="20.44140625" style="117" customWidth="1"/>
    <col min="5" max="5" width="43.21875" style="106" customWidth="1"/>
    <col min="6" max="6" width="1" style="183" customWidth="1"/>
    <col min="7" max="7" width="22" style="57" customWidth="1"/>
    <col min="8" max="8" width="19.88671875" style="4" customWidth="1"/>
    <col min="9" max="9" width="18.33203125" style="172" customWidth="1"/>
    <col min="10" max="10" width="40" customWidth="1"/>
  </cols>
  <sheetData>
    <row r="1" spans="1:40" s="240" customFormat="1" ht="25.2" customHeight="1" thickBot="1" x14ac:dyDescent="0.55000000000000004">
      <c r="A1" s="338" t="s">
        <v>581</v>
      </c>
      <c r="B1" s="339"/>
      <c r="C1" s="339"/>
      <c r="D1" s="339"/>
      <c r="E1" s="340"/>
      <c r="F1" s="238"/>
      <c r="G1" s="329" t="s">
        <v>589</v>
      </c>
      <c r="H1" s="330"/>
      <c r="I1" s="330"/>
      <c r="J1" s="331"/>
      <c r="K1" s="239"/>
      <c r="L1" s="239"/>
      <c r="M1" s="239"/>
      <c r="N1" s="239"/>
      <c r="O1" s="239"/>
      <c r="P1" s="239"/>
      <c r="Q1" s="239"/>
      <c r="R1" s="239"/>
      <c r="S1" s="239"/>
      <c r="T1" s="239"/>
      <c r="U1" s="239"/>
      <c r="V1" s="239"/>
      <c r="W1" s="239"/>
      <c r="X1" s="239"/>
      <c r="Y1" s="239"/>
      <c r="Z1" s="239"/>
      <c r="AA1" s="239"/>
      <c r="AB1" s="239"/>
      <c r="AC1" s="239"/>
      <c r="AD1" s="239"/>
      <c r="AE1" s="239"/>
      <c r="AF1" s="239"/>
      <c r="AG1" s="239"/>
      <c r="AH1" s="239"/>
      <c r="AI1" s="239"/>
      <c r="AJ1" s="239"/>
      <c r="AK1" s="239"/>
      <c r="AL1" s="239"/>
      <c r="AM1" s="239"/>
      <c r="AN1" s="239"/>
    </row>
    <row r="2" spans="1:40" s="237" customFormat="1" ht="91.8" customHeight="1" thickBot="1" x14ac:dyDescent="0.4">
      <c r="A2" s="232" t="s">
        <v>580</v>
      </c>
      <c r="B2" s="233" t="s">
        <v>503</v>
      </c>
      <c r="C2" s="243" t="s">
        <v>582</v>
      </c>
      <c r="D2" s="234" t="s">
        <v>587</v>
      </c>
      <c r="E2" s="247" t="s">
        <v>588</v>
      </c>
      <c r="F2" s="235"/>
      <c r="G2" s="233" t="s">
        <v>580</v>
      </c>
      <c r="H2" s="233" t="s">
        <v>503</v>
      </c>
      <c r="I2" s="173" t="s">
        <v>590</v>
      </c>
      <c r="J2" s="236" t="s">
        <v>591</v>
      </c>
    </row>
    <row r="3" spans="1:40" ht="43.2" hidden="1" x14ac:dyDescent="0.3">
      <c r="A3" s="335" t="s">
        <v>26</v>
      </c>
      <c r="B3" s="177" t="s">
        <v>507</v>
      </c>
      <c r="C3" s="244"/>
      <c r="D3" s="279">
        <v>45747</v>
      </c>
      <c r="E3" s="248" t="s">
        <v>684</v>
      </c>
      <c r="G3" s="332" t="s">
        <v>26</v>
      </c>
      <c r="H3" s="180" t="s">
        <v>507</v>
      </c>
      <c r="I3" s="272"/>
      <c r="J3" s="174"/>
    </row>
    <row r="4" spans="1:40" ht="28.8" hidden="1" x14ac:dyDescent="0.3">
      <c r="A4" s="336"/>
      <c r="B4" s="178" t="s">
        <v>583</v>
      </c>
      <c r="C4" s="245"/>
      <c r="D4" s="275">
        <v>45786</v>
      </c>
      <c r="E4" s="249" t="s">
        <v>672</v>
      </c>
      <c r="G4" s="333"/>
      <c r="H4" s="181" t="s">
        <v>583</v>
      </c>
      <c r="I4" s="273"/>
      <c r="J4" s="175"/>
    </row>
    <row r="5" spans="1:40" ht="43.2" hidden="1" x14ac:dyDescent="0.3">
      <c r="A5" s="336"/>
      <c r="B5" s="178" t="s">
        <v>584</v>
      </c>
      <c r="C5" s="245"/>
      <c r="D5" s="275">
        <v>45755</v>
      </c>
      <c r="E5" s="249" t="s">
        <v>673</v>
      </c>
      <c r="G5" s="333"/>
      <c r="H5" s="181" t="s">
        <v>584</v>
      </c>
      <c r="I5" s="273"/>
      <c r="J5" s="175"/>
    </row>
    <row r="6" spans="1:40" hidden="1" x14ac:dyDescent="0.3">
      <c r="A6" s="336"/>
      <c r="B6" s="178" t="s">
        <v>506</v>
      </c>
      <c r="C6" s="245"/>
      <c r="D6" s="275">
        <v>45747</v>
      </c>
      <c r="E6" s="249" t="s">
        <v>676</v>
      </c>
      <c r="G6" s="333"/>
      <c r="H6" s="181" t="s">
        <v>506</v>
      </c>
      <c r="I6" s="274">
        <v>45767</v>
      </c>
      <c r="J6" s="175"/>
    </row>
    <row r="7" spans="1:40" ht="57.6" hidden="1" x14ac:dyDescent="0.3">
      <c r="A7" s="336"/>
      <c r="B7" s="178" t="s">
        <v>585</v>
      </c>
      <c r="C7" s="245"/>
      <c r="D7" s="275">
        <v>45713</v>
      </c>
      <c r="E7" s="249" t="s">
        <v>674</v>
      </c>
      <c r="G7" s="333"/>
      <c r="H7" s="181" t="s">
        <v>585</v>
      </c>
      <c r="I7" s="274">
        <v>45767</v>
      </c>
      <c r="J7" s="175"/>
    </row>
    <row r="8" spans="1:40" hidden="1" x14ac:dyDescent="0.3">
      <c r="A8" s="336"/>
      <c r="B8" s="178" t="s">
        <v>505</v>
      </c>
      <c r="C8" s="245"/>
      <c r="D8" s="275">
        <v>45747</v>
      </c>
      <c r="E8" s="249" t="s">
        <v>676</v>
      </c>
      <c r="G8" s="333"/>
      <c r="H8" s="181" t="s">
        <v>505</v>
      </c>
      <c r="I8" s="274">
        <v>45767</v>
      </c>
      <c r="J8" s="175"/>
    </row>
    <row r="9" spans="1:40" ht="72.599999999999994" hidden="1" thickBot="1" x14ac:dyDescent="0.35">
      <c r="A9" s="337"/>
      <c r="B9" s="178" t="s">
        <v>586</v>
      </c>
      <c r="C9" s="245"/>
      <c r="D9" s="275">
        <v>45706</v>
      </c>
      <c r="E9" s="249" t="s">
        <v>675</v>
      </c>
      <c r="G9" s="334"/>
      <c r="H9" s="181" t="s">
        <v>586</v>
      </c>
      <c r="I9" s="273"/>
      <c r="J9" s="175"/>
    </row>
    <row r="10" spans="1:40" ht="28.8" hidden="1" x14ac:dyDescent="0.3">
      <c r="A10" s="335" t="s">
        <v>29</v>
      </c>
      <c r="B10" s="178" t="s">
        <v>507</v>
      </c>
      <c r="C10" s="245"/>
      <c r="D10" s="275">
        <v>45770</v>
      </c>
      <c r="E10" s="249" t="s">
        <v>668</v>
      </c>
      <c r="G10" s="332" t="s">
        <v>29</v>
      </c>
      <c r="H10" s="181" t="s">
        <v>507</v>
      </c>
      <c r="I10" s="273"/>
      <c r="J10" s="175"/>
    </row>
    <row r="11" spans="1:40" hidden="1" x14ac:dyDescent="0.3">
      <c r="A11" s="336"/>
      <c r="B11" s="178" t="s">
        <v>583</v>
      </c>
      <c r="C11" s="245"/>
      <c r="D11" s="275">
        <v>45747</v>
      </c>
      <c r="E11" s="249" t="s">
        <v>676</v>
      </c>
      <c r="G11" s="333"/>
      <c r="H11" s="181" t="s">
        <v>583</v>
      </c>
      <c r="I11" s="273"/>
      <c r="J11" s="175"/>
    </row>
    <row r="12" spans="1:40" hidden="1" x14ac:dyDescent="0.3">
      <c r="A12" s="336"/>
      <c r="B12" s="178" t="s">
        <v>584</v>
      </c>
      <c r="C12" s="245"/>
      <c r="D12" s="280">
        <v>45811</v>
      </c>
      <c r="E12" s="249" t="s">
        <v>676</v>
      </c>
      <c r="G12" s="333"/>
      <c r="H12" s="181" t="s">
        <v>584</v>
      </c>
      <c r="I12" s="273"/>
      <c r="J12" s="175"/>
    </row>
    <row r="13" spans="1:40" hidden="1" x14ac:dyDescent="0.3">
      <c r="A13" s="336"/>
      <c r="B13" s="178" t="s">
        <v>506</v>
      </c>
      <c r="C13" s="245"/>
      <c r="D13" s="275">
        <v>45747</v>
      </c>
      <c r="E13" s="249" t="s">
        <v>676</v>
      </c>
      <c r="G13" s="333"/>
      <c r="H13" s="181" t="s">
        <v>506</v>
      </c>
      <c r="I13" s="274">
        <v>45767</v>
      </c>
      <c r="J13" s="175"/>
    </row>
    <row r="14" spans="1:40" hidden="1" x14ac:dyDescent="0.3">
      <c r="A14" s="336"/>
      <c r="B14" s="178" t="s">
        <v>585</v>
      </c>
      <c r="C14" s="245"/>
      <c r="D14" s="275">
        <v>45747</v>
      </c>
      <c r="E14" s="249" t="s">
        <v>676</v>
      </c>
      <c r="G14" s="333"/>
      <c r="H14" s="181" t="s">
        <v>585</v>
      </c>
      <c r="I14" s="274">
        <v>45767</v>
      </c>
      <c r="J14" s="175"/>
    </row>
    <row r="15" spans="1:40" hidden="1" x14ac:dyDescent="0.3">
      <c r="A15" s="336"/>
      <c r="B15" s="178" t="s">
        <v>505</v>
      </c>
      <c r="C15" s="245"/>
      <c r="D15" s="275">
        <v>45747</v>
      </c>
      <c r="E15" s="249" t="s">
        <v>676</v>
      </c>
      <c r="G15" s="333"/>
      <c r="H15" s="181" t="s">
        <v>505</v>
      </c>
      <c r="I15" s="274">
        <v>45767</v>
      </c>
      <c r="J15" s="175"/>
    </row>
    <row r="16" spans="1:40" ht="43.8" hidden="1" thickBot="1" x14ac:dyDescent="0.35">
      <c r="A16" s="337"/>
      <c r="B16" s="178" t="s">
        <v>586</v>
      </c>
      <c r="C16" s="245"/>
      <c r="D16" s="275">
        <v>45747</v>
      </c>
      <c r="E16" s="249" t="s">
        <v>676</v>
      </c>
      <c r="G16" s="334"/>
      <c r="H16" s="181" t="s">
        <v>586</v>
      </c>
      <c r="I16" s="274">
        <v>45909</v>
      </c>
      <c r="J16" s="175" t="s">
        <v>735</v>
      </c>
    </row>
    <row r="17" spans="1:10" ht="28.8" hidden="1" x14ac:dyDescent="0.3">
      <c r="A17" s="335" t="s">
        <v>27</v>
      </c>
      <c r="B17" s="178" t="s">
        <v>507</v>
      </c>
      <c r="C17" s="245"/>
      <c r="D17" s="275">
        <v>45822</v>
      </c>
      <c r="E17" s="249" t="s">
        <v>677</v>
      </c>
      <c r="G17" s="332" t="s">
        <v>27</v>
      </c>
      <c r="H17" s="181" t="s">
        <v>507</v>
      </c>
      <c r="I17" s="273"/>
      <c r="J17" s="175"/>
    </row>
    <row r="18" spans="1:10" ht="43.2" hidden="1" x14ac:dyDescent="0.3">
      <c r="A18" s="336"/>
      <c r="B18" s="178" t="s">
        <v>583</v>
      </c>
      <c r="C18" s="245"/>
      <c r="D18" s="275">
        <v>45861</v>
      </c>
      <c r="E18" s="249" t="s">
        <v>669</v>
      </c>
      <c r="G18" s="333"/>
      <c r="H18" s="181" t="s">
        <v>583</v>
      </c>
      <c r="I18" s="273"/>
      <c r="J18" s="175"/>
    </row>
    <row r="19" spans="1:10" hidden="1" x14ac:dyDescent="0.3">
      <c r="A19" s="336"/>
      <c r="B19" s="178" t="s">
        <v>584</v>
      </c>
      <c r="C19" s="245"/>
      <c r="D19" s="275">
        <v>45779</v>
      </c>
      <c r="E19" s="249" t="s">
        <v>676</v>
      </c>
      <c r="G19" s="333"/>
      <c r="H19" s="181" t="s">
        <v>584</v>
      </c>
      <c r="I19" s="273"/>
      <c r="J19" s="175"/>
    </row>
    <row r="20" spans="1:10" ht="28.8" hidden="1" x14ac:dyDescent="0.3">
      <c r="A20" s="336"/>
      <c r="B20" s="178" t="s">
        <v>506</v>
      </c>
      <c r="C20" s="245"/>
      <c r="D20" s="275">
        <v>45782</v>
      </c>
      <c r="E20" s="249" t="s">
        <v>676</v>
      </c>
      <c r="G20" s="333"/>
      <c r="H20" s="181" t="s">
        <v>506</v>
      </c>
      <c r="I20" s="274">
        <v>45856</v>
      </c>
      <c r="J20" s="175" t="s">
        <v>698</v>
      </c>
    </row>
    <row r="21" spans="1:10" ht="28.8" hidden="1" x14ac:dyDescent="0.3">
      <c r="A21" s="336"/>
      <c r="B21" s="178" t="s">
        <v>585</v>
      </c>
      <c r="C21" s="245"/>
      <c r="D21" s="275">
        <v>45769</v>
      </c>
      <c r="E21" s="249" t="s">
        <v>678</v>
      </c>
      <c r="G21" s="333"/>
      <c r="H21" s="181" t="s">
        <v>585</v>
      </c>
      <c r="I21" s="274">
        <v>45797</v>
      </c>
      <c r="J21" s="175" t="s">
        <v>697</v>
      </c>
    </row>
    <row r="22" spans="1:10" ht="43.2" hidden="1" x14ac:dyDescent="0.3">
      <c r="A22" s="336"/>
      <c r="B22" s="178" t="s">
        <v>505</v>
      </c>
      <c r="C22" s="245"/>
      <c r="D22" s="275">
        <v>45768</v>
      </c>
      <c r="E22" s="249" t="s">
        <v>679</v>
      </c>
      <c r="G22" s="333"/>
      <c r="H22" s="181" t="s">
        <v>505</v>
      </c>
      <c r="I22" s="274">
        <v>45767</v>
      </c>
      <c r="J22" s="175" t="s">
        <v>700</v>
      </c>
    </row>
    <row r="23" spans="1:10" ht="87" hidden="1" thickBot="1" x14ac:dyDescent="0.35">
      <c r="A23" s="337"/>
      <c r="B23" s="178" t="s">
        <v>586</v>
      </c>
      <c r="C23" s="245"/>
      <c r="D23" s="275">
        <v>45781</v>
      </c>
      <c r="E23" s="249" t="s">
        <v>687</v>
      </c>
      <c r="G23" s="334"/>
      <c r="H23" s="181" t="s">
        <v>586</v>
      </c>
      <c r="I23" s="274">
        <v>45909</v>
      </c>
      <c r="J23" s="175" t="s">
        <v>735</v>
      </c>
    </row>
    <row r="24" spans="1:10" ht="28.8" hidden="1" x14ac:dyDescent="0.3">
      <c r="A24" s="335" t="s">
        <v>28</v>
      </c>
      <c r="B24" s="178" t="s">
        <v>507</v>
      </c>
      <c r="C24" s="245"/>
      <c r="D24" s="275">
        <v>45839</v>
      </c>
      <c r="E24" s="249" t="s">
        <v>680</v>
      </c>
      <c r="G24" s="332" t="s">
        <v>28</v>
      </c>
      <c r="H24" s="181" t="s">
        <v>507</v>
      </c>
      <c r="I24" s="273"/>
      <c r="J24" s="175"/>
    </row>
    <row r="25" spans="1:10" hidden="1" x14ac:dyDescent="0.3">
      <c r="A25" s="336"/>
      <c r="B25" s="178" t="s">
        <v>583</v>
      </c>
      <c r="C25" s="245"/>
      <c r="D25" s="275">
        <v>45873</v>
      </c>
      <c r="E25" s="249" t="s">
        <v>676</v>
      </c>
      <c r="G25" s="333"/>
      <c r="H25" s="181" t="s">
        <v>583</v>
      </c>
      <c r="I25" s="273"/>
      <c r="J25" s="175"/>
    </row>
    <row r="26" spans="1:10" ht="57.6" hidden="1" x14ac:dyDescent="0.3">
      <c r="A26" s="336"/>
      <c r="B26" s="178" t="s">
        <v>584</v>
      </c>
      <c r="C26" s="245"/>
      <c r="D26" s="275">
        <v>45861</v>
      </c>
      <c r="E26" s="249" t="s">
        <v>670</v>
      </c>
      <c r="G26" s="333"/>
      <c r="H26" s="181" t="s">
        <v>584</v>
      </c>
      <c r="I26" s="273"/>
      <c r="J26" s="175"/>
    </row>
    <row r="27" spans="1:10" ht="28.8" hidden="1" x14ac:dyDescent="0.3">
      <c r="A27" s="336"/>
      <c r="B27" s="178" t="s">
        <v>506</v>
      </c>
      <c r="C27" s="245"/>
      <c r="D27" s="275">
        <v>45812</v>
      </c>
      <c r="E27" s="249" t="s">
        <v>676</v>
      </c>
      <c r="G27" s="333"/>
      <c r="H27" s="181" t="s">
        <v>506</v>
      </c>
      <c r="I27" s="274">
        <v>45856</v>
      </c>
      <c r="J27" s="175" t="s">
        <v>698</v>
      </c>
    </row>
    <row r="28" spans="1:10" ht="57.6" hidden="1" x14ac:dyDescent="0.3">
      <c r="A28" s="336"/>
      <c r="B28" s="178" t="s">
        <v>585</v>
      </c>
      <c r="C28" s="245"/>
      <c r="D28" s="275">
        <v>45804</v>
      </c>
      <c r="E28" s="249" t="s">
        <v>676</v>
      </c>
      <c r="G28" s="333"/>
      <c r="H28" s="181" t="s">
        <v>585</v>
      </c>
      <c r="I28" s="274">
        <v>45863</v>
      </c>
      <c r="J28" s="175" t="s">
        <v>686</v>
      </c>
    </row>
    <row r="29" spans="1:10" ht="72" hidden="1" x14ac:dyDescent="0.3">
      <c r="A29" s="336"/>
      <c r="B29" s="178" t="s">
        <v>505</v>
      </c>
      <c r="C29" s="245"/>
      <c r="D29" s="275">
        <v>45811</v>
      </c>
      <c r="E29" s="249" t="s">
        <v>722</v>
      </c>
      <c r="G29" s="333"/>
      <c r="H29" s="181" t="s">
        <v>505</v>
      </c>
      <c r="I29" s="275">
        <v>45833</v>
      </c>
      <c r="J29" s="175" t="s">
        <v>641</v>
      </c>
    </row>
    <row r="30" spans="1:10" ht="115.8" hidden="1" thickBot="1" x14ac:dyDescent="0.35">
      <c r="A30" s="337"/>
      <c r="B30" s="178" t="s">
        <v>586</v>
      </c>
      <c r="C30" s="245"/>
      <c r="D30" s="275">
        <v>45797</v>
      </c>
      <c r="E30" s="249" t="s">
        <v>681</v>
      </c>
      <c r="G30" s="334"/>
      <c r="H30" s="181" t="s">
        <v>586</v>
      </c>
      <c r="I30" s="274">
        <v>45909</v>
      </c>
      <c r="J30" s="175" t="s">
        <v>735</v>
      </c>
    </row>
    <row r="31" spans="1:10" ht="43.2" hidden="1" x14ac:dyDescent="0.3">
      <c r="A31" s="335" t="s">
        <v>50</v>
      </c>
      <c r="B31" s="178" t="s">
        <v>507</v>
      </c>
      <c r="C31" s="245"/>
      <c r="D31" s="275">
        <v>45866</v>
      </c>
      <c r="E31" s="249" t="s">
        <v>688</v>
      </c>
      <c r="G31" s="332" t="s">
        <v>50</v>
      </c>
      <c r="H31" s="181" t="s">
        <v>507</v>
      </c>
      <c r="I31" s="273"/>
      <c r="J31" s="175"/>
    </row>
    <row r="32" spans="1:10" hidden="1" x14ac:dyDescent="0.3">
      <c r="A32" s="336"/>
      <c r="B32" s="178" t="s">
        <v>583</v>
      </c>
      <c r="C32" s="245"/>
      <c r="D32" s="275">
        <v>45912</v>
      </c>
      <c r="E32" s="249" t="s">
        <v>676</v>
      </c>
      <c r="G32" s="333"/>
      <c r="H32" s="181" t="s">
        <v>583</v>
      </c>
      <c r="I32" s="273"/>
      <c r="J32" s="175"/>
    </row>
    <row r="33" spans="1:10" hidden="1" x14ac:dyDescent="0.3">
      <c r="A33" s="336"/>
      <c r="B33" s="178" t="s">
        <v>584</v>
      </c>
      <c r="C33" s="245"/>
      <c r="D33" s="275">
        <v>45908</v>
      </c>
      <c r="E33" s="249" t="s">
        <v>676</v>
      </c>
      <c r="G33" s="333"/>
      <c r="H33" s="181" t="s">
        <v>584</v>
      </c>
      <c r="I33" s="273"/>
      <c r="J33" s="175"/>
    </row>
    <row r="34" spans="1:10" ht="28.8" hidden="1" x14ac:dyDescent="0.3">
      <c r="A34" s="336"/>
      <c r="B34" s="178" t="s">
        <v>506</v>
      </c>
      <c r="C34" s="245"/>
      <c r="D34" s="275">
        <v>45868</v>
      </c>
      <c r="E34" s="249" t="s">
        <v>676</v>
      </c>
      <c r="G34" s="333"/>
      <c r="H34" s="181" t="s">
        <v>506</v>
      </c>
      <c r="I34" s="274">
        <v>45856</v>
      </c>
      <c r="J34" s="175" t="s">
        <v>699</v>
      </c>
    </row>
    <row r="35" spans="1:10" ht="100.8" hidden="1" x14ac:dyDescent="0.3">
      <c r="A35" s="336"/>
      <c r="B35" s="178" t="s">
        <v>585</v>
      </c>
      <c r="C35" s="245"/>
      <c r="D35" s="275">
        <v>45835</v>
      </c>
      <c r="E35" s="249" t="s">
        <v>682</v>
      </c>
      <c r="G35" s="333"/>
      <c r="H35" s="181" t="s">
        <v>585</v>
      </c>
      <c r="I35" s="276">
        <v>45915</v>
      </c>
      <c r="J35" s="270" t="s">
        <v>733</v>
      </c>
    </row>
    <row r="36" spans="1:10" ht="57.6" hidden="1" x14ac:dyDescent="0.3">
      <c r="A36" s="336"/>
      <c r="B36" s="178" t="s">
        <v>505</v>
      </c>
      <c r="C36" s="245"/>
      <c r="D36" s="275">
        <v>45842</v>
      </c>
      <c r="E36" s="249" t="s">
        <v>685</v>
      </c>
      <c r="G36" s="333"/>
      <c r="H36" s="181" t="s">
        <v>505</v>
      </c>
      <c r="I36" s="275">
        <v>45861</v>
      </c>
      <c r="J36" s="175" t="s">
        <v>667</v>
      </c>
    </row>
    <row r="37" spans="1:10" ht="144.6" hidden="1" thickBot="1" x14ac:dyDescent="0.35">
      <c r="A37" s="337"/>
      <c r="B37" s="178" t="s">
        <v>586</v>
      </c>
      <c r="C37" s="245"/>
      <c r="D37" s="275">
        <v>45840</v>
      </c>
      <c r="E37" s="249" t="s">
        <v>683</v>
      </c>
      <c r="G37" s="334"/>
      <c r="H37" s="181" t="s">
        <v>586</v>
      </c>
      <c r="I37" s="274">
        <v>45909</v>
      </c>
      <c r="J37" s="175" t="s">
        <v>730</v>
      </c>
    </row>
    <row r="38" spans="1:10" hidden="1" x14ac:dyDescent="0.3">
      <c r="A38" s="335" t="s">
        <v>24</v>
      </c>
      <c r="B38" s="178" t="s">
        <v>507</v>
      </c>
      <c r="C38" s="245"/>
      <c r="D38" s="275">
        <v>45870</v>
      </c>
      <c r="E38" s="249" t="s">
        <v>676</v>
      </c>
      <c r="G38" s="332" t="s">
        <v>24</v>
      </c>
      <c r="H38" s="181" t="s">
        <v>507</v>
      </c>
      <c r="I38" s="273"/>
      <c r="J38" s="175"/>
    </row>
    <row r="39" spans="1:10" hidden="1" x14ac:dyDescent="0.3">
      <c r="A39" s="336"/>
      <c r="B39" s="178" t="s">
        <v>583</v>
      </c>
      <c r="C39" s="245"/>
      <c r="D39" s="275">
        <v>45975</v>
      </c>
      <c r="E39" s="249" t="s">
        <v>676</v>
      </c>
      <c r="G39" s="333"/>
      <c r="H39" s="181" t="s">
        <v>583</v>
      </c>
      <c r="I39" s="273"/>
      <c r="J39" s="175"/>
    </row>
    <row r="40" spans="1:10" hidden="1" x14ac:dyDescent="0.3">
      <c r="A40" s="336"/>
      <c r="B40" s="178" t="s">
        <v>584</v>
      </c>
      <c r="C40" s="245"/>
      <c r="D40" s="275">
        <v>45923</v>
      </c>
      <c r="E40" s="249" t="s">
        <v>676</v>
      </c>
      <c r="G40" s="333"/>
      <c r="H40" s="181" t="s">
        <v>584</v>
      </c>
      <c r="I40" s="273"/>
      <c r="J40" s="175"/>
    </row>
    <row r="41" spans="1:10" hidden="1" x14ac:dyDescent="0.3">
      <c r="A41" s="336"/>
      <c r="B41" s="178" t="s">
        <v>506</v>
      </c>
      <c r="C41" s="245"/>
      <c r="D41" s="275">
        <v>45868</v>
      </c>
      <c r="E41" s="249" t="s">
        <v>676</v>
      </c>
      <c r="G41" s="333"/>
      <c r="H41" s="181" t="s">
        <v>506</v>
      </c>
      <c r="I41" s="273"/>
      <c r="J41" s="175"/>
    </row>
    <row r="42" spans="1:10" ht="115.2" hidden="1" x14ac:dyDescent="0.3">
      <c r="A42" s="336"/>
      <c r="B42" s="178" t="s">
        <v>585</v>
      </c>
      <c r="C42" s="245"/>
      <c r="D42" s="275">
        <v>45861</v>
      </c>
      <c r="E42" s="249" t="s">
        <v>712</v>
      </c>
      <c r="G42" s="333"/>
      <c r="H42" s="178" t="s">
        <v>585</v>
      </c>
      <c r="I42" s="277">
        <v>45932</v>
      </c>
      <c r="J42" s="175" t="s">
        <v>738</v>
      </c>
    </row>
    <row r="43" spans="1:10" ht="72" hidden="1" x14ac:dyDescent="0.3">
      <c r="A43" s="336"/>
      <c r="B43" s="178" t="s">
        <v>505</v>
      </c>
      <c r="C43" s="245"/>
      <c r="D43" s="281">
        <v>45883</v>
      </c>
      <c r="E43" s="249" t="s">
        <v>676</v>
      </c>
      <c r="G43" s="333"/>
      <c r="H43" s="178" t="s">
        <v>505</v>
      </c>
      <c r="I43" s="278">
        <v>45883</v>
      </c>
      <c r="J43" s="241" t="s">
        <v>713</v>
      </c>
    </row>
    <row r="44" spans="1:10" ht="144.6" hidden="1" thickBot="1" x14ac:dyDescent="0.35">
      <c r="A44" s="337"/>
      <c r="B44" s="178" t="s">
        <v>586</v>
      </c>
      <c r="C44" s="245"/>
      <c r="D44" s="275">
        <v>45855</v>
      </c>
      <c r="E44" s="249" t="s">
        <v>664</v>
      </c>
      <c r="G44" s="334"/>
      <c r="H44" s="181" t="s">
        <v>586</v>
      </c>
      <c r="I44" s="274">
        <v>45909</v>
      </c>
      <c r="J44" s="175" t="s">
        <v>735</v>
      </c>
    </row>
    <row r="45" spans="1:10" ht="28.8" hidden="1" x14ac:dyDescent="0.3">
      <c r="A45" s="335" t="s">
        <v>469</v>
      </c>
      <c r="B45" s="178" t="s">
        <v>507</v>
      </c>
      <c r="C45" s="245"/>
      <c r="D45" s="275">
        <v>45933</v>
      </c>
      <c r="E45" s="249" t="s">
        <v>736</v>
      </c>
      <c r="G45" s="332" t="s">
        <v>469</v>
      </c>
      <c r="H45" s="181" t="s">
        <v>507</v>
      </c>
      <c r="I45" s="273"/>
      <c r="J45" s="175"/>
    </row>
    <row r="46" spans="1:10" x14ac:dyDescent="0.3">
      <c r="A46" s="336"/>
      <c r="B46" s="178" t="s">
        <v>583</v>
      </c>
      <c r="C46" s="245"/>
      <c r="D46" s="275">
        <v>46008</v>
      </c>
      <c r="E46" s="249" t="s">
        <v>676</v>
      </c>
      <c r="G46" s="333"/>
      <c r="H46" s="181" t="s">
        <v>583</v>
      </c>
      <c r="I46" s="273"/>
      <c r="J46" s="175"/>
    </row>
    <row r="47" spans="1:10" hidden="1" x14ac:dyDescent="0.3">
      <c r="A47" s="336"/>
      <c r="B47" s="178" t="s">
        <v>584</v>
      </c>
      <c r="C47" s="245"/>
      <c r="D47" s="275"/>
      <c r="E47" s="249"/>
      <c r="G47" s="333"/>
      <c r="H47" s="181" t="s">
        <v>584</v>
      </c>
      <c r="I47" s="273"/>
      <c r="J47" s="175"/>
    </row>
    <row r="48" spans="1:10" ht="43.2" hidden="1" x14ac:dyDescent="0.3">
      <c r="A48" s="336"/>
      <c r="B48" s="178" t="s">
        <v>506</v>
      </c>
      <c r="C48" s="245"/>
      <c r="D48" s="275">
        <v>45908</v>
      </c>
      <c r="E48" s="249" t="s">
        <v>728</v>
      </c>
      <c r="G48" s="333"/>
      <c r="H48" s="181" t="s">
        <v>506</v>
      </c>
      <c r="I48" s="276">
        <v>45917</v>
      </c>
      <c r="J48" s="270" t="s">
        <v>732</v>
      </c>
    </row>
    <row r="49" spans="1:10" ht="57.6" hidden="1" x14ac:dyDescent="0.3">
      <c r="A49" s="336"/>
      <c r="B49" s="178" t="s">
        <v>585</v>
      </c>
      <c r="C49" s="245"/>
      <c r="D49" s="275">
        <v>45895</v>
      </c>
      <c r="E49" s="249" t="s">
        <v>723</v>
      </c>
      <c r="G49" s="333"/>
      <c r="H49" s="181" t="s">
        <v>585</v>
      </c>
      <c r="I49" s="277">
        <v>45932</v>
      </c>
      <c r="J49" s="271" t="s">
        <v>738</v>
      </c>
    </row>
    <row r="50" spans="1:10" ht="43.2" hidden="1" x14ac:dyDescent="0.3">
      <c r="A50" s="336"/>
      <c r="B50" s="178" t="s">
        <v>505</v>
      </c>
      <c r="C50" s="245"/>
      <c r="D50" s="275">
        <v>45903</v>
      </c>
      <c r="E50" s="249" t="s">
        <v>676</v>
      </c>
      <c r="G50" s="333"/>
      <c r="H50" s="181" t="s">
        <v>505</v>
      </c>
      <c r="I50" s="276">
        <v>45916</v>
      </c>
      <c r="J50" s="270" t="s">
        <v>732</v>
      </c>
    </row>
    <row r="51" spans="1:10" ht="216.6" hidden="1" thickBot="1" x14ac:dyDescent="0.35">
      <c r="A51" s="337"/>
      <c r="B51" s="178" t="s">
        <v>586</v>
      </c>
      <c r="C51" s="245"/>
      <c r="D51" s="275">
        <v>45885</v>
      </c>
      <c r="E51" s="249" t="s">
        <v>721</v>
      </c>
      <c r="G51" s="334"/>
      <c r="H51" s="181" t="s">
        <v>586</v>
      </c>
      <c r="I51" s="274">
        <v>45909</v>
      </c>
      <c r="J51" s="175" t="s">
        <v>735</v>
      </c>
    </row>
    <row r="52" spans="1:10" hidden="1" x14ac:dyDescent="0.3">
      <c r="A52" s="335" t="s">
        <v>470</v>
      </c>
      <c r="B52" s="178" t="s">
        <v>507</v>
      </c>
      <c r="C52" s="245"/>
      <c r="D52" s="275">
        <v>45951</v>
      </c>
      <c r="E52" s="249" t="s">
        <v>739</v>
      </c>
      <c r="G52" s="332" t="s">
        <v>470</v>
      </c>
      <c r="H52" s="181" t="s">
        <v>507</v>
      </c>
      <c r="I52" s="273"/>
      <c r="J52" s="175"/>
    </row>
    <row r="53" spans="1:10" ht="15" thickBot="1" x14ac:dyDescent="0.35">
      <c r="A53" s="336"/>
      <c r="B53" s="178" t="s">
        <v>583</v>
      </c>
      <c r="C53" s="245"/>
      <c r="D53" s="275">
        <v>46008</v>
      </c>
      <c r="E53" s="249" t="s">
        <v>676</v>
      </c>
      <c r="G53" s="333"/>
      <c r="H53" s="181" t="s">
        <v>583</v>
      </c>
      <c r="I53" s="273"/>
      <c r="J53" s="175"/>
    </row>
    <row r="54" spans="1:10" ht="15" hidden="1" thickBot="1" x14ac:dyDescent="0.35">
      <c r="A54" s="336"/>
      <c r="B54" s="178" t="s">
        <v>584</v>
      </c>
      <c r="C54" s="245"/>
      <c r="D54" s="275"/>
      <c r="E54" s="249"/>
      <c r="G54" s="333"/>
      <c r="H54" s="181" t="s">
        <v>584</v>
      </c>
      <c r="I54" s="273"/>
      <c r="J54" s="175"/>
    </row>
    <row r="55" spans="1:10" ht="43.8" hidden="1" thickBot="1" x14ac:dyDescent="0.35">
      <c r="A55" s="336"/>
      <c r="B55" s="178" t="s">
        <v>506</v>
      </c>
      <c r="C55" s="245"/>
      <c r="D55" s="275">
        <v>45934</v>
      </c>
      <c r="E55" s="249" t="s">
        <v>676</v>
      </c>
      <c r="G55" s="333"/>
      <c r="H55" s="181" t="s">
        <v>506</v>
      </c>
      <c r="I55" s="276">
        <v>45937</v>
      </c>
      <c r="J55" s="270" t="s">
        <v>732</v>
      </c>
    </row>
    <row r="56" spans="1:10" ht="58.2" hidden="1" thickBot="1" x14ac:dyDescent="0.35">
      <c r="A56" s="336"/>
      <c r="B56" s="178" t="s">
        <v>585</v>
      </c>
      <c r="C56" s="245"/>
      <c r="D56" s="275">
        <v>45926</v>
      </c>
      <c r="E56" s="249" t="s">
        <v>737</v>
      </c>
      <c r="G56" s="333"/>
      <c r="H56" s="181" t="s">
        <v>585</v>
      </c>
      <c r="I56" s="274">
        <v>45973</v>
      </c>
      <c r="J56" s="175" t="s">
        <v>738</v>
      </c>
    </row>
    <row r="57" spans="1:10" ht="58.2" hidden="1" thickBot="1" x14ac:dyDescent="0.35">
      <c r="A57" s="336"/>
      <c r="B57" s="178" t="s">
        <v>505</v>
      </c>
      <c r="C57" s="245"/>
      <c r="D57" s="275"/>
      <c r="E57" s="249"/>
      <c r="G57" s="333"/>
      <c r="H57" s="181" t="s">
        <v>505</v>
      </c>
      <c r="I57" s="274">
        <v>45947</v>
      </c>
      <c r="J57" s="175" t="s">
        <v>738</v>
      </c>
    </row>
    <row r="58" spans="1:10" ht="58.2" hidden="1" thickBot="1" x14ac:dyDescent="0.35">
      <c r="A58" s="337"/>
      <c r="B58" s="178" t="s">
        <v>586</v>
      </c>
      <c r="C58" s="245"/>
      <c r="D58" s="275">
        <v>45924</v>
      </c>
      <c r="E58" s="249" t="s">
        <v>731</v>
      </c>
      <c r="G58" s="334"/>
      <c r="H58" s="181" t="s">
        <v>586</v>
      </c>
      <c r="I58" s="273"/>
      <c r="J58" s="175"/>
    </row>
    <row r="59" spans="1:10" ht="15" thickBot="1" x14ac:dyDescent="0.35">
      <c r="A59" s="335" t="s">
        <v>471</v>
      </c>
      <c r="B59" s="178" t="s">
        <v>507</v>
      </c>
      <c r="C59" s="245"/>
      <c r="D59" s="275">
        <v>45992</v>
      </c>
      <c r="E59" s="249" t="s">
        <v>739</v>
      </c>
      <c r="G59" s="332" t="s">
        <v>471</v>
      </c>
      <c r="H59" s="181" t="s">
        <v>507</v>
      </c>
      <c r="I59" s="273"/>
      <c r="J59" s="175"/>
    </row>
    <row r="60" spans="1:10" ht="15" hidden="1" thickBot="1" x14ac:dyDescent="0.35">
      <c r="A60" s="336"/>
      <c r="B60" s="178" t="s">
        <v>583</v>
      </c>
      <c r="C60" s="245"/>
      <c r="D60" s="275"/>
      <c r="E60" s="249"/>
      <c r="G60" s="333"/>
      <c r="H60" s="181" t="s">
        <v>583</v>
      </c>
      <c r="I60" s="273"/>
      <c r="J60" s="175"/>
    </row>
    <row r="61" spans="1:10" ht="15" hidden="1" thickBot="1" x14ac:dyDescent="0.35">
      <c r="A61" s="336"/>
      <c r="B61" s="178" t="s">
        <v>584</v>
      </c>
      <c r="C61" s="245"/>
      <c r="D61" s="275"/>
      <c r="E61" s="249"/>
      <c r="G61" s="333"/>
      <c r="H61" s="181" t="s">
        <v>584</v>
      </c>
      <c r="I61" s="273"/>
      <c r="J61" s="175"/>
    </row>
    <row r="62" spans="1:10" ht="58.2" hidden="1" thickBot="1" x14ac:dyDescent="0.35">
      <c r="A62" s="336"/>
      <c r="B62" s="178" t="s">
        <v>506</v>
      </c>
      <c r="C62" s="245"/>
      <c r="D62" s="275">
        <v>45967</v>
      </c>
      <c r="E62" s="249" t="s">
        <v>676</v>
      </c>
      <c r="G62" s="333"/>
      <c r="H62" s="181" t="s">
        <v>506</v>
      </c>
      <c r="I62" s="274">
        <v>46002</v>
      </c>
      <c r="J62" s="175" t="s">
        <v>738</v>
      </c>
    </row>
    <row r="63" spans="1:10" ht="15" hidden="1" thickBot="1" x14ac:dyDescent="0.35">
      <c r="A63" s="336"/>
      <c r="B63" s="178" t="s">
        <v>585</v>
      </c>
      <c r="C63" s="245"/>
      <c r="D63" s="275">
        <v>45979</v>
      </c>
      <c r="E63" s="249" t="s">
        <v>676</v>
      </c>
      <c r="G63" s="333"/>
      <c r="H63" s="181" t="s">
        <v>585</v>
      </c>
      <c r="I63" s="273"/>
      <c r="J63" s="175"/>
    </row>
    <row r="64" spans="1:10" ht="58.2" hidden="1" thickBot="1" x14ac:dyDescent="0.35">
      <c r="A64" s="336"/>
      <c r="B64" s="178" t="s">
        <v>505</v>
      </c>
      <c r="C64" s="245"/>
      <c r="D64" s="275">
        <v>45961</v>
      </c>
      <c r="E64" s="249" t="s">
        <v>676</v>
      </c>
      <c r="G64" s="333"/>
      <c r="H64" s="181" t="s">
        <v>505</v>
      </c>
      <c r="I64" s="274">
        <v>45980</v>
      </c>
      <c r="J64" s="175" t="s">
        <v>738</v>
      </c>
    </row>
    <row r="65" spans="1:10" ht="58.2" hidden="1" thickBot="1" x14ac:dyDescent="0.35">
      <c r="A65" s="337"/>
      <c r="B65" s="178" t="s">
        <v>586</v>
      </c>
      <c r="C65" s="245"/>
      <c r="D65" s="275">
        <v>45951</v>
      </c>
      <c r="E65" s="249" t="s">
        <v>740</v>
      </c>
      <c r="G65" s="334"/>
      <c r="H65" s="181" t="s">
        <v>586</v>
      </c>
      <c r="I65" s="273"/>
      <c r="J65" s="175"/>
    </row>
    <row r="66" spans="1:10" x14ac:dyDescent="0.3">
      <c r="A66" s="335" t="s">
        <v>472</v>
      </c>
      <c r="B66" s="178" t="s">
        <v>507</v>
      </c>
      <c r="C66" s="245"/>
      <c r="D66" s="275">
        <v>46001</v>
      </c>
      <c r="E66" s="249" t="s">
        <v>676</v>
      </c>
      <c r="G66" s="332" t="s">
        <v>472</v>
      </c>
      <c r="H66" s="181" t="s">
        <v>507</v>
      </c>
      <c r="I66" s="273"/>
      <c r="J66" s="175"/>
    </row>
    <row r="67" spans="1:10" hidden="1" x14ac:dyDescent="0.3">
      <c r="A67" s="336"/>
      <c r="B67" s="178" t="s">
        <v>583</v>
      </c>
      <c r="C67" s="245"/>
      <c r="D67" s="275"/>
      <c r="E67" s="249"/>
      <c r="G67" s="333"/>
      <c r="H67" s="181" t="s">
        <v>583</v>
      </c>
      <c r="I67" s="273"/>
      <c r="J67" s="175"/>
    </row>
    <row r="68" spans="1:10" hidden="1" x14ac:dyDescent="0.3">
      <c r="A68" s="336"/>
      <c r="B68" s="178" t="s">
        <v>584</v>
      </c>
      <c r="C68" s="245"/>
      <c r="D68" s="275"/>
      <c r="E68" s="249"/>
      <c r="G68" s="333"/>
      <c r="H68" s="181" t="s">
        <v>584</v>
      </c>
      <c r="I68" s="273"/>
      <c r="J68" s="175"/>
    </row>
    <row r="69" spans="1:10" ht="43.8" thickBot="1" x14ac:dyDescent="0.35">
      <c r="A69" s="336"/>
      <c r="B69" s="178" t="s">
        <v>506</v>
      </c>
      <c r="C69" s="245"/>
      <c r="D69" s="275">
        <v>45994</v>
      </c>
      <c r="E69" s="249" t="s">
        <v>676</v>
      </c>
      <c r="G69" s="333"/>
      <c r="H69" s="181" t="s">
        <v>506</v>
      </c>
      <c r="I69" s="274">
        <v>46002</v>
      </c>
      <c r="J69" s="175" t="s">
        <v>758</v>
      </c>
    </row>
    <row r="70" spans="1:10" ht="15" hidden="1" thickBot="1" x14ac:dyDescent="0.35">
      <c r="A70" s="336"/>
      <c r="B70" s="178" t="s">
        <v>585</v>
      </c>
      <c r="C70" s="245"/>
      <c r="D70" s="275">
        <v>45990</v>
      </c>
      <c r="E70" s="249" t="s">
        <v>676</v>
      </c>
      <c r="G70" s="333"/>
      <c r="H70" s="181" t="s">
        <v>585</v>
      </c>
      <c r="I70" s="1"/>
      <c r="J70" s="175"/>
    </row>
    <row r="71" spans="1:10" ht="15" hidden="1" thickBot="1" x14ac:dyDescent="0.35">
      <c r="A71" s="336"/>
      <c r="B71" s="178" t="s">
        <v>505</v>
      </c>
      <c r="C71" s="245"/>
      <c r="D71" s="275">
        <v>45989</v>
      </c>
      <c r="E71" s="249" t="s">
        <v>676</v>
      </c>
      <c r="G71" s="333"/>
      <c r="H71" s="181" t="s">
        <v>505</v>
      </c>
      <c r="I71" s="1"/>
      <c r="J71" s="175"/>
    </row>
    <row r="72" spans="1:10" ht="15" hidden="1" thickBot="1" x14ac:dyDescent="0.35">
      <c r="A72" s="337"/>
      <c r="B72" s="178" t="s">
        <v>586</v>
      </c>
      <c r="C72" s="245"/>
      <c r="D72" s="275">
        <v>45986</v>
      </c>
      <c r="E72" s="249" t="s">
        <v>676</v>
      </c>
      <c r="G72" s="334"/>
      <c r="H72" s="181" t="s">
        <v>586</v>
      </c>
      <c r="I72" s="1"/>
      <c r="J72" s="175"/>
    </row>
    <row r="73" spans="1:10" x14ac:dyDescent="0.3">
      <c r="A73" s="335" t="s">
        <v>473</v>
      </c>
      <c r="B73" s="178" t="s">
        <v>507</v>
      </c>
      <c r="C73" s="245"/>
      <c r="D73" s="275">
        <v>46010</v>
      </c>
      <c r="E73" s="249" t="s">
        <v>676</v>
      </c>
      <c r="G73" s="332" t="s">
        <v>473</v>
      </c>
      <c r="H73" s="181" t="s">
        <v>507</v>
      </c>
      <c r="I73" s="1"/>
      <c r="J73" s="175"/>
    </row>
    <row r="74" spans="1:10" hidden="1" x14ac:dyDescent="0.3">
      <c r="A74" s="336"/>
      <c r="B74" s="178" t="s">
        <v>583</v>
      </c>
      <c r="C74" s="245"/>
      <c r="D74" s="275"/>
      <c r="E74" s="249"/>
      <c r="G74" s="333"/>
      <c r="H74" s="181" t="s">
        <v>583</v>
      </c>
      <c r="I74" s="1"/>
      <c r="J74" s="175"/>
    </row>
    <row r="75" spans="1:10" hidden="1" x14ac:dyDescent="0.3">
      <c r="A75" s="336"/>
      <c r="B75" s="178" t="s">
        <v>584</v>
      </c>
      <c r="C75" s="245"/>
      <c r="D75" s="275"/>
      <c r="E75" s="249"/>
      <c r="G75" s="333"/>
      <c r="H75" s="181" t="s">
        <v>584</v>
      </c>
      <c r="I75" s="1"/>
      <c r="J75" s="175"/>
    </row>
    <row r="76" spans="1:10" hidden="1" x14ac:dyDescent="0.3">
      <c r="A76" s="336"/>
      <c r="B76" s="178" t="s">
        <v>506</v>
      </c>
      <c r="C76" s="245"/>
      <c r="D76" s="275"/>
      <c r="E76" s="249"/>
      <c r="G76" s="333"/>
      <c r="H76" s="181" t="s">
        <v>506</v>
      </c>
      <c r="I76" s="1"/>
      <c r="J76" s="175"/>
    </row>
    <row r="77" spans="1:10" hidden="1" x14ac:dyDescent="0.3">
      <c r="A77" s="336"/>
      <c r="B77" s="178" t="s">
        <v>585</v>
      </c>
      <c r="C77" s="245"/>
      <c r="D77" s="275"/>
      <c r="E77" s="249"/>
      <c r="G77" s="333"/>
      <c r="H77" s="181" t="s">
        <v>585</v>
      </c>
      <c r="I77" s="1"/>
      <c r="J77" s="175"/>
    </row>
    <row r="78" spans="1:10" hidden="1" x14ac:dyDescent="0.3">
      <c r="A78" s="336"/>
      <c r="B78" s="178" t="s">
        <v>505</v>
      </c>
      <c r="C78" s="245"/>
      <c r="D78" s="275"/>
      <c r="E78" s="249"/>
      <c r="G78" s="333"/>
      <c r="H78" s="181" t="s">
        <v>505</v>
      </c>
      <c r="I78" s="1"/>
      <c r="J78" s="175"/>
    </row>
    <row r="79" spans="1:10" ht="15" hidden="1" thickBot="1" x14ac:dyDescent="0.35">
      <c r="A79" s="337"/>
      <c r="B79" s="178" t="s">
        <v>586</v>
      </c>
      <c r="C79" s="245"/>
      <c r="D79" s="275"/>
      <c r="E79" s="249"/>
      <c r="G79" s="334"/>
      <c r="H79" s="181" t="s">
        <v>586</v>
      </c>
      <c r="I79" s="1"/>
      <c r="J79" s="175"/>
    </row>
    <row r="80" spans="1:10" hidden="1" x14ac:dyDescent="0.3">
      <c r="A80" s="335" t="s">
        <v>474</v>
      </c>
      <c r="B80" s="178" t="s">
        <v>507</v>
      </c>
      <c r="C80" s="245"/>
      <c r="D80" s="275"/>
      <c r="E80" s="249"/>
      <c r="G80" s="332" t="s">
        <v>474</v>
      </c>
      <c r="H80" s="181" t="s">
        <v>507</v>
      </c>
      <c r="I80" s="1"/>
      <c r="J80" s="175"/>
    </row>
    <row r="81" spans="1:10" hidden="1" x14ac:dyDescent="0.3">
      <c r="A81" s="336"/>
      <c r="B81" s="178" t="s">
        <v>583</v>
      </c>
      <c r="C81" s="245"/>
      <c r="D81" s="275"/>
      <c r="E81" s="249"/>
      <c r="G81" s="333"/>
      <c r="H81" s="181" t="s">
        <v>583</v>
      </c>
      <c r="I81" s="1"/>
      <c r="J81" s="175"/>
    </row>
    <row r="82" spans="1:10" hidden="1" x14ac:dyDescent="0.3">
      <c r="A82" s="336"/>
      <c r="B82" s="178" t="s">
        <v>584</v>
      </c>
      <c r="C82" s="245"/>
      <c r="D82" s="275"/>
      <c r="E82" s="249"/>
      <c r="G82" s="333"/>
      <c r="H82" s="181" t="s">
        <v>584</v>
      </c>
      <c r="I82" s="1"/>
      <c r="J82" s="175"/>
    </row>
    <row r="83" spans="1:10" hidden="1" x14ac:dyDescent="0.3">
      <c r="A83" s="336"/>
      <c r="B83" s="178" t="s">
        <v>506</v>
      </c>
      <c r="C83" s="245"/>
      <c r="D83" s="275"/>
      <c r="E83" s="249"/>
      <c r="G83" s="333"/>
      <c r="H83" s="181" t="s">
        <v>506</v>
      </c>
      <c r="I83" s="1"/>
      <c r="J83" s="175"/>
    </row>
    <row r="84" spans="1:10" hidden="1" x14ac:dyDescent="0.3">
      <c r="A84" s="336"/>
      <c r="B84" s="178" t="s">
        <v>585</v>
      </c>
      <c r="C84" s="245"/>
      <c r="D84" s="275"/>
      <c r="E84" s="249"/>
      <c r="G84" s="333"/>
      <c r="H84" s="181" t="s">
        <v>585</v>
      </c>
      <c r="I84" s="1"/>
      <c r="J84" s="175"/>
    </row>
    <row r="85" spans="1:10" hidden="1" x14ac:dyDescent="0.3">
      <c r="A85" s="336"/>
      <c r="B85" s="178" t="s">
        <v>505</v>
      </c>
      <c r="C85" s="245"/>
      <c r="D85" s="275"/>
      <c r="E85" s="249"/>
      <c r="G85" s="333"/>
      <c r="H85" s="181" t="s">
        <v>505</v>
      </c>
      <c r="I85" s="1"/>
      <c r="J85" s="175"/>
    </row>
    <row r="86" spans="1:10" ht="15" hidden="1" thickBot="1" x14ac:dyDescent="0.35">
      <c r="A86" s="337"/>
      <c r="B86" s="179" t="s">
        <v>586</v>
      </c>
      <c r="C86" s="246"/>
      <c r="D86" s="275"/>
      <c r="E86" s="250"/>
      <c r="G86" s="334"/>
      <c r="H86" s="182" t="s">
        <v>586</v>
      </c>
      <c r="I86" s="69"/>
      <c r="J86" s="176"/>
    </row>
  </sheetData>
  <autoFilter ref="B2:J86" xr:uid="{E1CEF830-4C4B-405E-8DC6-16ABF7BC63C5}">
    <filterColumn colId="2">
      <filters>
        <dateGroupItem year="2025" month="12" dateTimeGrouping="month"/>
      </filters>
    </filterColumn>
  </autoFilter>
  <mergeCells count="26">
    <mergeCell ref="A73:A79"/>
    <mergeCell ref="A80:A86"/>
    <mergeCell ref="A1:E1"/>
    <mergeCell ref="A38:A44"/>
    <mergeCell ref="A45:A51"/>
    <mergeCell ref="A52:A58"/>
    <mergeCell ref="A59:A65"/>
    <mergeCell ref="A66:A72"/>
    <mergeCell ref="A3:A9"/>
    <mergeCell ref="A10:A16"/>
    <mergeCell ref="A17:A23"/>
    <mergeCell ref="A24:A30"/>
    <mergeCell ref="A31:A37"/>
    <mergeCell ref="G80:G86"/>
    <mergeCell ref="G45:G51"/>
    <mergeCell ref="G52:G58"/>
    <mergeCell ref="G59:G65"/>
    <mergeCell ref="G66:G72"/>
    <mergeCell ref="G73:G79"/>
    <mergeCell ref="G1:J1"/>
    <mergeCell ref="G17:G23"/>
    <mergeCell ref="G24:G30"/>
    <mergeCell ref="G31:G37"/>
    <mergeCell ref="G38:G44"/>
    <mergeCell ref="G3:G9"/>
    <mergeCell ref="G10:G16"/>
  </mergeCells>
  <phoneticPr fontId="2" type="noConversion"/>
  <pageMargins left="0.25" right="0.25"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405E6-96D3-42FF-9F0E-7B92C1E79C72}">
  <sheetPr codeName="Hoja6">
    <tabColor rgb="FF7030A0"/>
  </sheetPr>
  <dimension ref="A1:D29"/>
  <sheetViews>
    <sheetView workbookViewId="0">
      <selection activeCell="B12" sqref="B12"/>
    </sheetView>
  </sheetViews>
  <sheetFormatPr baseColWidth="10" defaultRowHeight="30" customHeight="1" x14ac:dyDescent="0.3"/>
  <cols>
    <col min="1" max="1" width="39.33203125" style="106" customWidth="1"/>
    <col min="2" max="2" width="43.88671875" style="106" customWidth="1"/>
    <col min="3" max="3" width="17.44140625" style="106" customWidth="1"/>
    <col min="4" max="4" width="85.44140625" style="106" customWidth="1"/>
  </cols>
  <sheetData>
    <row r="1" spans="1:4" ht="24.6" customHeight="1" thickBot="1" x14ac:dyDescent="0.35">
      <c r="A1" s="341" t="s">
        <v>508</v>
      </c>
      <c r="B1" s="341"/>
      <c r="C1" s="341"/>
      <c r="D1" s="341"/>
    </row>
    <row r="2" spans="1:4" ht="7.95" hidden="1" customHeight="1" thickBot="1" x14ac:dyDescent="0.35">
      <c r="A2" s="341"/>
      <c r="B2" s="341"/>
      <c r="C2" s="341"/>
      <c r="D2" s="341"/>
    </row>
    <row r="3" spans="1:4" ht="30" customHeight="1" x14ac:dyDescent="0.3">
      <c r="A3" s="111" t="s">
        <v>515</v>
      </c>
      <c r="B3" s="112" t="s">
        <v>516</v>
      </c>
      <c r="C3" s="112" t="s">
        <v>517</v>
      </c>
      <c r="D3" s="113" t="s">
        <v>518</v>
      </c>
    </row>
    <row r="4" spans="1:4" ht="30" customHeight="1" x14ac:dyDescent="0.3">
      <c r="A4" s="107" t="s">
        <v>509</v>
      </c>
      <c r="B4" s="108" t="s">
        <v>510</v>
      </c>
      <c r="C4" s="108" t="s">
        <v>511</v>
      </c>
      <c r="D4" s="109"/>
    </row>
    <row r="5" spans="1:4" ht="30" customHeight="1" x14ac:dyDescent="0.3">
      <c r="A5" s="108" t="s">
        <v>512</v>
      </c>
      <c r="B5" s="108" t="s">
        <v>513</v>
      </c>
      <c r="C5" s="108" t="s">
        <v>514</v>
      </c>
      <c r="D5" s="109"/>
    </row>
    <row r="6" spans="1:4" ht="30" customHeight="1" x14ac:dyDescent="0.3">
      <c r="A6" s="108" t="s">
        <v>519</v>
      </c>
      <c r="B6" s="108" t="s">
        <v>520</v>
      </c>
      <c r="C6" s="108" t="s">
        <v>521</v>
      </c>
      <c r="D6" s="104"/>
    </row>
    <row r="7" spans="1:4" ht="30" customHeight="1" x14ac:dyDescent="0.3">
      <c r="A7" s="108" t="s">
        <v>522</v>
      </c>
      <c r="B7" s="108" t="s">
        <v>523</v>
      </c>
      <c r="C7" s="108" t="s">
        <v>514</v>
      </c>
      <c r="D7" s="104"/>
    </row>
    <row r="8" spans="1:4" ht="30" customHeight="1" x14ac:dyDescent="0.3">
      <c r="A8" s="107" t="s">
        <v>524</v>
      </c>
      <c r="B8" s="108" t="s">
        <v>525</v>
      </c>
      <c r="C8" s="108" t="s">
        <v>514</v>
      </c>
      <c r="D8" s="104"/>
    </row>
    <row r="9" spans="1:4" ht="30" customHeight="1" x14ac:dyDescent="0.3">
      <c r="A9" s="108" t="s">
        <v>526</v>
      </c>
      <c r="B9" s="108" t="s">
        <v>527</v>
      </c>
      <c r="C9" s="108" t="s">
        <v>514</v>
      </c>
      <c r="D9" s="104"/>
    </row>
    <row r="10" spans="1:4" ht="30" customHeight="1" x14ac:dyDescent="0.3">
      <c r="A10" s="108" t="s">
        <v>528</v>
      </c>
      <c r="B10" s="108" t="s">
        <v>529</v>
      </c>
      <c r="C10" s="108" t="s">
        <v>514</v>
      </c>
      <c r="D10" s="104"/>
    </row>
    <row r="11" spans="1:4" ht="30" customHeight="1" x14ac:dyDescent="0.3">
      <c r="A11" s="108" t="s">
        <v>530</v>
      </c>
      <c r="B11" s="108" t="s">
        <v>531</v>
      </c>
      <c r="C11" s="108" t="s">
        <v>521</v>
      </c>
      <c r="D11" s="103"/>
    </row>
    <row r="12" spans="1:4" ht="30" customHeight="1" x14ac:dyDescent="0.3">
      <c r="A12" s="108" t="s">
        <v>532</v>
      </c>
      <c r="B12" s="108" t="s">
        <v>533</v>
      </c>
      <c r="C12" s="108" t="s">
        <v>521</v>
      </c>
      <c r="D12" s="103"/>
    </row>
    <row r="13" spans="1:4" ht="30" customHeight="1" x14ac:dyDescent="0.3">
      <c r="A13" s="108" t="s">
        <v>534</v>
      </c>
      <c r="B13" s="108" t="s">
        <v>535</v>
      </c>
      <c r="C13" s="108" t="s">
        <v>514</v>
      </c>
      <c r="D13" s="103"/>
    </row>
    <row r="14" spans="1:4" ht="30" customHeight="1" x14ac:dyDescent="0.3">
      <c r="A14" s="108" t="s">
        <v>536</v>
      </c>
      <c r="B14" s="108" t="s">
        <v>537</v>
      </c>
      <c r="C14" s="108" t="s">
        <v>514</v>
      </c>
      <c r="D14" s="103"/>
    </row>
    <row r="15" spans="1:4" ht="30" customHeight="1" x14ac:dyDescent="0.3">
      <c r="A15" s="108" t="s">
        <v>536</v>
      </c>
      <c r="B15" s="108" t="s">
        <v>538</v>
      </c>
      <c r="C15" s="108" t="s">
        <v>539</v>
      </c>
      <c r="D15" s="103"/>
    </row>
    <row r="16" spans="1:4" ht="30" customHeight="1" x14ac:dyDescent="0.3">
      <c r="A16" s="107" t="s">
        <v>540</v>
      </c>
      <c r="B16" s="108" t="s">
        <v>541</v>
      </c>
      <c r="C16" s="108" t="s">
        <v>511</v>
      </c>
      <c r="D16" s="103"/>
    </row>
    <row r="17" spans="1:4" ht="30" customHeight="1" x14ac:dyDescent="0.3">
      <c r="A17" s="108" t="s">
        <v>542</v>
      </c>
      <c r="B17" s="108" t="s">
        <v>543</v>
      </c>
      <c r="C17" s="108" t="s">
        <v>539</v>
      </c>
      <c r="D17" s="103"/>
    </row>
    <row r="18" spans="1:4" ht="30" customHeight="1" x14ac:dyDescent="0.3">
      <c r="A18" s="108" t="s">
        <v>544</v>
      </c>
      <c r="B18" s="108" t="s">
        <v>545</v>
      </c>
      <c r="C18" s="108" t="s">
        <v>539</v>
      </c>
      <c r="D18" s="103"/>
    </row>
    <row r="19" spans="1:4" ht="30" customHeight="1" x14ac:dyDescent="0.3">
      <c r="A19" s="108" t="s">
        <v>546</v>
      </c>
      <c r="B19" s="108" t="s">
        <v>547</v>
      </c>
      <c r="C19" s="108" t="s">
        <v>521</v>
      </c>
      <c r="D19" s="103"/>
    </row>
    <row r="20" spans="1:4" ht="30" customHeight="1" x14ac:dyDescent="0.3">
      <c r="A20" s="108" t="s">
        <v>548</v>
      </c>
      <c r="B20" s="108" t="s">
        <v>549</v>
      </c>
      <c r="C20" s="108" t="s">
        <v>521</v>
      </c>
      <c r="D20" s="103"/>
    </row>
    <row r="21" spans="1:4" ht="30" customHeight="1" x14ac:dyDescent="0.3">
      <c r="A21" s="108" t="s">
        <v>550</v>
      </c>
      <c r="B21" s="108" t="s">
        <v>551</v>
      </c>
      <c r="C21" s="108" t="s">
        <v>552</v>
      </c>
      <c r="D21" s="103"/>
    </row>
    <row r="22" spans="1:4" ht="30" customHeight="1" x14ac:dyDescent="0.3">
      <c r="A22" s="108" t="s">
        <v>553</v>
      </c>
      <c r="B22" s="108" t="s">
        <v>554</v>
      </c>
      <c r="C22" s="108" t="s">
        <v>555</v>
      </c>
      <c r="D22" s="103"/>
    </row>
    <row r="23" spans="1:4" ht="30" customHeight="1" x14ac:dyDescent="0.3">
      <c r="A23" s="108" t="s">
        <v>556</v>
      </c>
      <c r="B23" s="108" t="s">
        <v>557</v>
      </c>
      <c r="C23" s="108" t="s">
        <v>539</v>
      </c>
      <c r="D23" s="103"/>
    </row>
    <row r="24" spans="1:4" ht="30" customHeight="1" x14ac:dyDescent="0.3">
      <c r="A24" s="108" t="s">
        <v>558</v>
      </c>
      <c r="B24" s="108" t="s">
        <v>559</v>
      </c>
      <c r="C24" s="108" t="s">
        <v>560</v>
      </c>
      <c r="D24" s="103"/>
    </row>
    <row r="25" spans="1:4" ht="30" customHeight="1" x14ac:dyDescent="0.3">
      <c r="A25" s="108" t="s">
        <v>561</v>
      </c>
      <c r="B25" s="108" t="s">
        <v>562</v>
      </c>
      <c r="C25" s="108" t="s">
        <v>560</v>
      </c>
      <c r="D25" s="103"/>
    </row>
    <row r="26" spans="1:4" ht="30" customHeight="1" x14ac:dyDescent="0.3">
      <c r="A26" s="108" t="s">
        <v>563</v>
      </c>
      <c r="B26" s="108" t="s">
        <v>564</v>
      </c>
      <c r="C26" s="108" t="s">
        <v>560</v>
      </c>
      <c r="D26" s="103"/>
    </row>
    <row r="27" spans="1:4" ht="30" customHeight="1" x14ac:dyDescent="0.3">
      <c r="A27" s="108" t="s">
        <v>565</v>
      </c>
      <c r="B27" s="108" t="s">
        <v>566</v>
      </c>
      <c r="C27" s="108" t="s">
        <v>560</v>
      </c>
      <c r="D27" s="103"/>
    </row>
    <row r="28" spans="1:4" ht="30" customHeight="1" x14ac:dyDescent="0.3">
      <c r="A28" s="110" t="s">
        <v>567</v>
      </c>
      <c r="B28" s="110" t="s">
        <v>568</v>
      </c>
      <c r="C28" s="110" t="s">
        <v>569</v>
      </c>
      <c r="D28" s="103"/>
    </row>
    <row r="29" spans="1:4" ht="30" customHeight="1" x14ac:dyDescent="0.3">
      <c r="A29" s="110" t="s">
        <v>570</v>
      </c>
      <c r="B29" s="110" t="s">
        <v>571</v>
      </c>
      <c r="C29" s="110" t="s">
        <v>572</v>
      </c>
      <c r="D29" s="103"/>
    </row>
  </sheetData>
  <autoFilter ref="A3:D3" xr:uid="{E1CEF830-4C4B-405E-8DC6-16ABF7BC63C5}"/>
  <mergeCells count="1">
    <mergeCell ref="A1: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160D0-86E6-4F62-9656-0E2F2383949C}">
  <sheetPr codeName="Hoja7"/>
  <dimension ref="A1:T21"/>
  <sheetViews>
    <sheetView topLeftCell="A4" zoomScale="70" zoomScaleNormal="70" workbookViewId="0">
      <pane xSplit="3" ySplit="1" topLeftCell="H6" activePane="bottomRight" state="frozen"/>
      <selection activeCell="A4" sqref="A4"/>
      <selection pane="topRight" activeCell="D4" sqref="D4"/>
      <selection pane="bottomLeft" activeCell="A5" sqref="A5"/>
      <selection pane="bottomRight" activeCell="K14" sqref="K14"/>
    </sheetView>
  </sheetViews>
  <sheetFormatPr baseColWidth="10" defaultRowHeight="14.4" x14ac:dyDescent="0.3"/>
  <cols>
    <col min="1" max="1" width="31.5546875" style="106" customWidth="1"/>
    <col min="2" max="2" width="27.5546875" style="106" customWidth="1"/>
    <col min="3" max="3" width="15.44140625" style="106" customWidth="1"/>
    <col min="4" max="4" width="11.109375" style="106" customWidth="1"/>
    <col min="5" max="5" width="19.33203125" style="106" customWidth="1"/>
    <col min="6" max="6" width="13.88671875" style="106" customWidth="1"/>
    <col min="7" max="7" width="11" style="106" customWidth="1"/>
    <col min="8" max="8" width="10.44140625" style="106" customWidth="1"/>
    <col min="9" max="9" width="9.44140625" style="106" customWidth="1"/>
    <col min="10" max="10" width="11" style="106" customWidth="1"/>
    <col min="11" max="11" width="11.6640625" style="106" customWidth="1"/>
    <col min="12" max="12" width="11" style="106" customWidth="1"/>
    <col min="13" max="13" width="8.88671875" style="106" customWidth="1"/>
    <col min="14" max="14" width="12" style="106" customWidth="1"/>
    <col min="15" max="15" width="12.6640625" style="106" customWidth="1"/>
    <col min="16" max="16" width="63.6640625" style="106" customWidth="1"/>
    <col min="17" max="18" width="12.6640625" style="106" customWidth="1"/>
    <col min="19" max="19" width="44" style="106" customWidth="1"/>
    <col min="20" max="20" width="85.44140625" style="106" customWidth="1"/>
  </cols>
  <sheetData>
    <row r="1" spans="1:20" ht="24.6" customHeight="1" x14ac:dyDescent="0.3">
      <c r="A1" s="341" t="s">
        <v>508</v>
      </c>
      <c r="B1" s="341"/>
      <c r="C1" s="341"/>
      <c r="D1" s="341"/>
      <c r="E1" s="341"/>
      <c r="F1" s="341"/>
      <c r="G1" s="341"/>
      <c r="H1" s="341"/>
      <c r="I1" s="341"/>
      <c r="J1" s="341"/>
      <c r="K1" s="341"/>
      <c r="L1" s="341"/>
      <c r="M1" s="341"/>
      <c r="N1" s="341"/>
      <c r="O1" s="341"/>
      <c r="P1" s="341"/>
      <c r="Q1" s="341"/>
      <c r="R1" s="341"/>
      <c r="S1" s="341"/>
      <c r="T1" s="341"/>
    </row>
    <row r="2" spans="1:20" ht="15" thickBot="1" x14ac:dyDescent="0.35">
      <c r="A2" s="341"/>
      <c r="B2" s="341"/>
      <c r="C2" s="341"/>
      <c r="D2" s="341"/>
      <c r="E2" s="341"/>
      <c r="F2" s="341"/>
      <c r="G2" s="341"/>
      <c r="H2" s="341"/>
      <c r="I2" s="341"/>
      <c r="J2" s="341"/>
      <c r="K2" s="341"/>
      <c r="L2" s="341"/>
      <c r="M2" s="341"/>
      <c r="N2" s="341"/>
      <c r="O2" s="341"/>
      <c r="P2" s="341"/>
      <c r="Q2" s="341"/>
      <c r="R2" s="341"/>
      <c r="S2" s="341"/>
      <c r="T2" s="341"/>
    </row>
    <row r="3" spans="1:20" ht="43.5" customHeight="1" thickBot="1" x14ac:dyDescent="0.35">
      <c r="A3" s="342" t="s">
        <v>515</v>
      </c>
      <c r="B3" s="342" t="s">
        <v>516</v>
      </c>
      <c r="C3" s="346" t="s">
        <v>599</v>
      </c>
      <c r="D3" s="347"/>
      <c r="E3" s="347"/>
      <c r="F3" s="347"/>
      <c r="G3" s="347"/>
      <c r="H3" s="347"/>
      <c r="I3" s="347"/>
      <c r="J3" s="347"/>
      <c r="K3" s="347"/>
      <c r="L3" s="347"/>
      <c r="M3" s="347"/>
      <c r="N3" s="347"/>
      <c r="O3" s="348"/>
      <c r="P3" s="344" t="s">
        <v>504</v>
      </c>
      <c r="Q3" s="112"/>
      <c r="R3" s="112"/>
      <c r="S3" s="112" t="s">
        <v>517</v>
      </c>
      <c r="T3" s="113" t="s">
        <v>518</v>
      </c>
    </row>
    <row r="4" spans="1:20" ht="49.5" customHeight="1" x14ac:dyDescent="0.3">
      <c r="A4" s="343"/>
      <c r="B4" s="343"/>
      <c r="C4" s="112" t="s">
        <v>605</v>
      </c>
      <c r="D4" s="112" t="s">
        <v>26</v>
      </c>
      <c r="E4" s="112" t="s">
        <v>29</v>
      </c>
      <c r="F4" s="112" t="s">
        <v>27</v>
      </c>
      <c r="G4" s="112" t="s">
        <v>28</v>
      </c>
      <c r="H4" s="112" t="s">
        <v>50</v>
      </c>
      <c r="I4" s="112" t="s">
        <v>24</v>
      </c>
      <c r="J4" s="112" t="s">
        <v>469</v>
      </c>
      <c r="K4" s="112" t="s">
        <v>470</v>
      </c>
      <c r="L4" s="112" t="s">
        <v>471</v>
      </c>
      <c r="M4" s="112" t="s">
        <v>472</v>
      </c>
      <c r="N4" s="112" t="s">
        <v>473</v>
      </c>
      <c r="O4" s="112" t="s">
        <v>474</v>
      </c>
      <c r="P4" s="345"/>
      <c r="Q4" s="112"/>
      <c r="R4" s="112"/>
      <c r="S4" s="112"/>
      <c r="T4" s="113"/>
    </row>
    <row r="5" spans="1:20" ht="39" customHeight="1" x14ac:dyDescent="0.3">
      <c r="A5" s="107" t="s">
        <v>509</v>
      </c>
      <c r="B5" s="108" t="s">
        <v>510</v>
      </c>
      <c r="C5" s="108" t="s">
        <v>577</v>
      </c>
      <c r="D5" s="108"/>
      <c r="E5" s="108"/>
      <c r="F5" s="108"/>
      <c r="G5" s="108"/>
      <c r="H5" s="108"/>
      <c r="I5" s="108"/>
      <c r="J5" s="108"/>
      <c r="K5" s="108"/>
      <c r="L5" s="108"/>
      <c r="M5" s="108"/>
      <c r="N5" s="108"/>
      <c r="O5" s="108"/>
      <c r="P5" s="108"/>
      <c r="Q5" s="108"/>
      <c r="R5" s="108"/>
      <c r="S5" s="108" t="s">
        <v>511</v>
      </c>
      <c r="T5" s="109"/>
    </row>
    <row r="6" spans="1:20" ht="78.75" customHeight="1" x14ac:dyDescent="0.3">
      <c r="A6" s="108" t="s">
        <v>512</v>
      </c>
      <c r="B6" s="108" t="s">
        <v>513</v>
      </c>
      <c r="C6" s="108">
        <v>30</v>
      </c>
      <c r="D6" s="108"/>
      <c r="E6" s="108" t="s">
        <v>617</v>
      </c>
      <c r="F6" s="108" t="s">
        <v>618</v>
      </c>
      <c r="G6" s="108"/>
      <c r="H6" s="108" t="s">
        <v>655</v>
      </c>
      <c r="I6" s="108" t="s">
        <v>717</v>
      </c>
      <c r="J6" s="108" t="s">
        <v>726</v>
      </c>
      <c r="K6" s="108"/>
      <c r="L6" s="108" t="s">
        <v>746</v>
      </c>
      <c r="M6" s="108" t="s">
        <v>759</v>
      </c>
      <c r="N6" s="108"/>
      <c r="O6" s="108"/>
      <c r="P6" s="108"/>
      <c r="Q6" s="108"/>
      <c r="R6" s="108"/>
      <c r="S6" s="108" t="s">
        <v>514</v>
      </c>
      <c r="T6" s="109"/>
    </row>
    <row r="7" spans="1:20" ht="42.75" customHeight="1" x14ac:dyDescent="0.3">
      <c r="A7" s="108" t="s">
        <v>522</v>
      </c>
      <c r="B7" s="108" t="s">
        <v>523</v>
      </c>
      <c r="C7" s="108"/>
      <c r="D7" s="108"/>
      <c r="E7" s="108"/>
      <c r="F7" s="108"/>
      <c r="G7" s="108"/>
      <c r="H7" s="108"/>
      <c r="I7" s="108"/>
      <c r="J7" s="108"/>
      <c r="K7" s="108"/>
      <c r="L7" s="108"/>
      <c r="M7" s="108"/>
      <c r="N7" s="108"/>
      <c r="O7" s="108"/>
      <c r="P7" s="108"/>
      <c r="Q7" s="108"/>
      <c r="R7" s="108"/>
      <c r="S7" s="108" t="s">
        <v>514</v>
      </c>
      <c r="T7" s="104"/>
    </row>
    <row r="8" spans="1:20" ht="43.5" customHeight="1" x14ac:dyDescent="0.3">
      <c r="A8" s="107" t="s">
        <v>524</v>
      </c>
      <c r="B8" s="108" t="s">
        <v>525</v>
      </c>
      <c r="C8" s="126" t="s">
        <v>644</v>
      </c>
      <c r="D8" s="108"/>
      <c r="E8" s="108"/>
      <c r="F8" s="108"/>
      <c r="G8" s="108"/>
      <c r="H8" s="108"/>
      <c r="I8" s="108" t="s">
        <v>718</v>
      </c>
      <c r="J8" s="108"/>
      <c r="K8" s="108"/>
      <c r="L8" s="108"/>
      <c r="M8" s="108"/>
      <c r="N8" s="108"/>
      <c r="O8" s="108"/>
      <c r="P8" s="108"/>
      <c r="Q8" s="108"/>
      <c r="R8" s="108"/>
      <c r="S8" s="108" t="s">
        <v>514</v>
      </c>
      <c r="T8" s="104"/>
    </row>
    <row r="9" spans="1:20" ht="90" customHeight="1" x14ac:dyDescent="0.3">
      <c r="A9" s="108" t="s">
        <v>573</v>
      </c>
      <c r="B9" s="108" t="s">
        <v>527</v>
      </c>
      <c r="C9" s="108">
        <v>45</v>
      </c>
      <c r="D9" s="108"/>
      <c r="E9" s="122" t="s">
        <v>626</v>
      </c>
      <c r="F9" s="122" t="s">
        <v>627</v>
      </c>
      <c r="G9" s="108"/>
      <c r="H9" s="108" t="s">
        <v>656</v>
      </c>
      <c r="I9" s="108"/>
      <c r="J9" s="108"/>
      <c r="K9" s="108"/>
      <c r="L9" s="108" t="s">
        <v>747</v>
      </c>
      <c r="M9" s="108" t="s">
        <v>760</v>
      </c>
      <c r="N9" s="108"/>
      <c r="O9" s="108"/>
      <c r="P9" s="108"/>
      <c r="Q9" s="108"/>
      <c r="R9" s="108"/>
      <c r="S9" s="108" t="s">
        <v>514</v>
      </c>
      <c r="T9" s="104"/>
    </row>
    <row r="10" spans="1:20" ht="36.75" customHeight="1" x14ac:dyDescent="0.3">
      <c r="A10" s="108" t="s">
        <v>574</v>
      </c>
      <c r="B10" s="108" t="s">
        <v>527</v>
      </c>
      <c r="C10" s="108">
        <v>0</v>
      </c>
      <c r="D10" s="108"/>
      <c r="E10" s="119"/>
      <c r="F10" s="119"/>
      <c r="G10" s="108"/>
      <c r="H10" s="108"/>
      <c r="I10" s="108"/>
      <c r="J10" s="108"/>
      <c r="K10" s="108"/>
      <c r="L10" s="108"/>
      <c r="M10" s="108"/>
      <c r="N10" s="108"/>
      <c r="O10" s="108"/>
      <c r="P10" s="108"/>
      <c r="Q10" s="108"/>
      <c r="R10" s="108"/>
      <c r="S10" s="108" t="s">
        <v>514</v>
      </c>
      <c r="T10" s="104"/>
    </row>
    <row r="11" spans="1:20" ht="46.95" customHeight="1" x14ac:dyDescent="0.3">
      <c r="A11" s="108" t="s">
        <v>528</v>
      </c>
      <c r="B11" s="108" t="s">
        <v>529</v>
      </c>
      <c r="C11" s="108">
        <v>30</v>
      </c>
      <c r="D11" s="116"/>
      <c r="E11" s="122" t="s">
        <v>634</v>
      </c>
      <c r="F11" s="122" t="s">
        <v>633</v>
      </c>
      <c r="G11" s="116"/>
      <c r="H11" s="108"/>
      <c r="I11" s="108"/>
      <c r="J11" s="108" t="s">
        <v>727</v>
      </c>
      <c r="K11" s="108"/>
      <c r="L11" s="108" t="s">
        <v>748</v>
      </c>
      <c r="M11" s="108" t="s">
        <v>761</v>
      </c>
      <c r="N11" s="108"/>
      <c r="O11" s="108"/>
      <c r="P11" s="108"/>
      <c r="Q11" s="108"/>
      <c r="R11" s="108"/>
      <c r="S11" s="108" t="s">
        <v>514</v>
      </c>
      <c r="T11" s="104"/>
    </row>
    <row r="12" spans="1:20" ht="41.25" customHeight="1" x14ac:dyDescent="0.3">
      <c r="A12" s="108" t="s">
        <v>534</v>
      </c>
      <c r="B12" s="108" t="s">
        <v>535</v>
      </c>
      <c r="C12" s="108">
        <v>60</v>
      </c>
      <c r="D12" s="108"/>
      <c r="E12" s="108"/>
      <c r="F12" s="108"/>
      <c r="G12" s="108"/>
      <c r="H12" s="108"/>
      <c r="I12" s="108"/>
      <c r="J12" s="108"/>
      <c r="K12" s="108"/>
      <c r="L12" s="108"/>
      <c r="M12" s="108"/>
      <c r="N12" s="108"/>
      <c r="O12" s="108"/>
      <c r="P12" s="108"/>
      <c r="Q12" s="108"/>
      <c r="R12" s="108"/>
      <c r="S12" s="108" t="s">
        <v>514</v>
      </c>
      <c r="T12" s="103"/>
    </row>
    <row r="13" spans="1:20" ht="45" customHeight="1" x14ac:dyDescent="0.3">
      <c r="A13" s="108" t="s">
        <v>536</v>
      </c>
      <c r="B13" s="108" t="s">
        <v>537</v>
      </c>
      <c r="C13" s="108">
        <v>6</v>
      </c>
      <c r="D13" s="108"/>
      <c r="E13" s="108"/>
      <c r="F13" s="108"/>
      <c r="G13" s="108"/>
      <c r="H13" s="108"/>
      <c r="I13" s="108"/>
      <c r="J13" s="108"/>
      <c r="K13" s="108"/>
      <c r="L13" s="108"/>
      <c r="M13" s="108"/>
      <c r="N13" s="108"/>
      <c r="O13" s="108"/>
      <c r="P13" s="108"/>
      <c r="Q13" s="108"/>
      <c r="R13" s="108"/>
      <c r="S13" s="108" t="s">
        <v>514</v>
      </c>
      <c r="T13" s="103"/>
    </row>
    <row r="14" spans="1:20" ht="75.75" customHeight="1" x14ac:dyDescent="0.3">
      <c r="A14" s="107" t="s">
        <v>540</v>
      </c>
      <c r="B14" s="108" t="s">
        <v>541</v>
      </c>
      <c r="C14" s="114" t="s">
        <v>613</v>
      </c>
      <c r="D14" s="108">
        <v>613</v>
      </c>
      <c r="E14" s="108">
        <v>775</v>
      </c>
      <c r="F14" s="108">
        <v>1726</v>
      </c>
      <c r="G14" s="108">
        <v>574</v>
      </c>
      <c r="H14" s="108">
        <v>1571</v>
      </c>
      <c r="I14" s="242">
        <v>1512</v>
      </c>
      <c r="J14" s="242">
        <v>1767</v>
      </c>
      <c r="K14" s="242"/>
      <c r="L14" s="242">
        <v>2417</v>
      </c>
      <c r="M14" s="242">
        <v>1311</v>
      </c>
      <c r="N14" s="108"/>
      <c r="O14" s="108"/>
      <c r="P14" s="108"/>
      <c r="Q14" s="108"/>
      <c r="R14" s="108"/>
      <c r="S14" s="108" t="s">
        <v>511</v>
      </c>
      <c r="T14" s="103"/>
    </row>
    <row r="15" spans="1:20" ht="30" customHeight="1" x14ac:dyDescent="0.3">
      <c r="A15" s="108" t="s">
        <v>550</v>
      </c>
      <c r="B15" s="108" t="s">
        <v>551</v>
      </c>
      <c r="C15" s="108"/>
      <c r="D15" s="108">
        <v>1</v>
      </c>
      <c r="E15" s="108">
        <v>1</v>
      </c>
      <c r="F15" s="108">
        <v>1</v>
      </c>
      <c r="G15" s="108">
        <v>1</v>
      </c>
      <c r="H15" s="108">
        <v>1</v>
      </c>
      <c r="I15" s="108">
        <v>1</v>
      </c>
      <c r="J15" s="108">
        <v>1</v>
      </c>
      <c r="K15" s="108"/>
      <c r="L15" s="108">
        <v>1</v>
      </c>
      <c r="M15" s="108">
        <v>1</v>
      </c>
      <c r="N15" s="108"/>
      <c r="O15" s="108"/>
      <c r="P15" s="108"/>
      <c r="Q15" s="108"/>
      <c r="R15" s="108"/>
      <c r="S15" s="108" t="s">
        <v>552</v>
      </c>
      <c r="T15" s="103"/>
    </row>
    <row r="16" spans="1:20" ht="30" customHeight="1" x14ac:dyDescent="0.3">
      <c r="A16" s="108" t="s">
        <v>558</v>
      </c>
      <c r="B16" s="108" t="s">
        <v>559</v>
      </c>
      <c r="C16" s="108">
        <v>15</v>
      </c>
      <c r="D16" s="108"/>
      <c r="E16" s="108"/>
      <c r="F16" s="108"/>
      <c r="G16" s="108"/>
      <c r="H16" s="108"/>
      <c r="I16" s="108"/>
      <c r="J16" s="108"/>
      <c r="K16" s="108"/>
      <c r="L16" s="108"/>
      <c r="M16" s="108"/>
      <c r="N16" s="108"/>
      <c r="O16" s="108"/>
      <c r="P16" s="108"/>
      <c r="Q16" s="108"/>
      <c r="R16" s="108"/>
      <c r="S16" s="108" t="s">
        <v>560</v>
      </c>
      <c r="T16" s="103"/>
    </row>
    <row r="17" spans="1:20" ht="30" customHeight="1" x14ac:dyDescent="0.3">
      <c r="A17" s="108" t="s">
        <v>561</v>
      </c>
      <c r="B17" s="108" t="s">
        <v>562</v>
      </c>
      <c r="C17" s="108"/>
      <c r="D17" s="108"/>
      <c r="E17" s="108"/>
      <c r="F17" s="108"/>
      <c r="G17" s="108"/>
      <c r="H17" s="108"/>
      <c r="I17" s="108"/>
      <c r="J17" s="108"/>
      <c r="K17" s="108"/>
      <c r="L17" s="108"/>
      <c r="M17" s="108"/>
      <c r="N17" s="108"/>
      <c r="O17" s="108"/>
      <c r="P17" s="108"/>
      <c r="Q17" s="108"/>
      <c r="R17" s="108"/>
      <c r="S17" s="108" t="s">
        <v>560</v>
      </c>
      <c r="T17" s="103"/>
    </row>
    <row r="18" spans="1:20" ht="40.5" customHeight="1" x14ac:dyDescent="0.3">
      <c r="A18" s="108" t="s">
        <v>563</v>
      </c>
      <c r="B18" s="108" t="s">
        <v>564</v>
      </c>
      <c r="C18" s="108">
        <v>15</v>
      </c>
      <c r="D18" s="108"/>
      <c r="E18" s="108"/>
      <c r="F18" s="108"/>
      <c r="G18" s="108"/>
      <c r="H18" s="108"/>
      <c r="I18" s="108"/>
      <c r="J18" s="108"/>
      <c r="K18" s="108"/>
      <c r="L18" s="108"/>
      <c r="M18" s="108"/>
      <c r="N18" s="108"/>
      <c r="O18" s="108"/>
      <c r="P18" s="108"/>
      <c r="Q18" s="108"/>
      <c r="R18" s="108"/>
      <c r="S18" s="108" t="s">
        <v>560</v>
      </c>
      <c r="T18" s="103"/>
    </row>
    <row r="19" spans="1:20" ht="39" customHeight="1" x14ac:dyDescent="0.3">
      <c r="A19" s="108" t="s">
        <v>565</v>
      </c>
      <c r="B19" s="108" t="s">
        <v>566</v>
      </c>
      <c r="C19" s="108">
        <v>15</v>
      </c>
      <c r="D19" s="108"/>
      <c r="E19" s="108"/>
      <c r="F19" s="108"/>
      <c r="G19" s="108"/>
      <c r="H19" s="108"/>
      <c r="I19" s="108"/>
      <c r="J19" s="108"/>
      <c r="K19" s="108"/>
      <c r="L19" s="108"/>
      <c r="M19" s="108"/>
      <c r="N19" s="108"/>
      <c r="O19" s="108"/>
      <c r="P19" s="108"/>
      <c r="Q19" s="108"/>
      <c r="R19" s="108"/>
      <c r="S19" s="108" t="s">
        <v>560</v>
      </c>
      <c r="T19" s="103"/>
    </row>
    <row r="20" spans="1:20" ht="42" customHeight="1" x14ac:dyDescent="0.3">
      <c r="A20" s="110" t="s">
        <v>567</v>
      </c>
      <c r="B20" s="110" t="s">
        <v>568</v>
      </c>
      <c r="C20" s="110"/>
      <c r="D20" s="110"/>
      <c r="E20" s="110"/>
      <c r="F20" s="110"/>
      <c r="G20" s="110"/>
      <c r="H20" s="110"/>
      <c r="I20" s="110"/>
      <c r="J20" s="110"/>
      <c r="K20" s="110"/>
      <c r="L20" s="110"/>
      <c r="M20" s="110"/>
      <c r="N20" s="110"/>
      <c r="O20" s="110"/>
      <c r="P20" s="110"/>
      <c r="Q20" s="110"/>
      <c r="R20" s="110"/>
      <c r="S20" s="110" t="s">
        <v>569</v>
      </c>
      <c r="T20" s="103"/>
    </row>
    <row r="21" spans="1:20" ht="83.25" customHeight="1" x14ac:dyDescent="0.3">
      <c r="A21" s="110" t="s">
        <v>570</v>
      </c>
      <c r="B21" s="110" t="s">
        <v>571</v>
      </c>
      <c r="C21" s="110"/>
      <c r="D21" s="110"/>
      <c r="E21" s="110"/>
      <c r="F21" s="110"/>
      <c r="G21" s="110"/>
      <c r="H21" s="110"/>
      <c r="I21" s="110"/>
      <c r="J21" s="110"/>
      <c r="K21" s="110"/>
      <c r="L21" s="110"/>
      <c r="M21" s="110"/>
      <c r="N21" s="110"/>
      <c r="O21" s="110"/>
      <c r="P21" s="110"/>
      <c r="Q21" s="110"/>
      <c r="R21" s="110"/>
      <c r="S21" s="110" t="s">
        <v>572</v>
      </c>
      <c r="T21" s="103"/>
    </row>
  </sheetData>
  <mergeCells count="5">
    <mergeCell ref="A1:T2"/>
    <mergeCell ref="A3:A4"/>
    <mergeCell ref="B3:B4"/>
    <mergeCell ref="P3:P4"/>
    <mergeCell ref="C3:O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84E5F-EAAF-4625-93E9-C12CFAFE4E84}">
  <sheetPr codeName="Hoja8"/>
  <dimension ref="A1:T21"/>
  <sheetViews>
    <sheetView zoomScale="70" zoomScaleNormal="70" workbookViewId="0">
      <pane xSplit="3" ySplit="4" topLeftCell="I6" activePane="bottomRight" state="frozen"/>
      <selection pane="topRight" activeCell="D1" sqref="D1"/>
      <selection pane="bottomLeft" activeCell="A5" sqref="A5"/>
      <selection pane="bottomRight" activeCell="P14" sqref="P14"/>
    </sheetView>
  </sheetViews>
  <sheetFormatPr baseColWidth="10" defaultRowHeight="14.4" x14ac:dyDescent="0.3"/>
  <cols>
    <col min="1" max="1" width="31.5546875" style="106" customWidth="1"/>
    <col min="2" max="2" width="27.5546875" style="106" customWidth="1"/>
    <col min="3" max="3" width="15.44140625" style="106" customWidth="1"/>
    <col min="4" max="5" width="11.109375" style="106" customWidth="1"/>
    <col min="6" max="6" width="13.88671875" style="106" customWidth="1"/>
    <col min="7" max="7" width="11" style="106" customWidth="1"/>
    <col min="8" max="8" width="10.44140625" style="106" customWidth="1"/>
    <col min="9" max="9" width="9.44140625" style="106" customWidth="1"/>
    <col min="10" max="10" width="11" style="106" customWidth="1"/>
    <col min="11" max="11" width="11.6640625" style="106" customWidth="1"/>
    <col min="12" max="12" width="11" style="106" customWidth="1"/>
    <col min="13" max="13" width="8.88671875" style="106" customWidth="1"/>
    <col min="14" max="14" width="12" style="106" customWidth="1"/>
    <col min="15" max="15" width="12.6640625" style="106" customWidth="1"/>
    <col min="16" max="16" width="63.6640625" style="106" customWidth="1"/>
    <col min="17" max="18" width="12.6640625" style="106" customWidth="1"/>
    <col min="19" max="19" width="44" style="106" customWidth="1"/>
    <col min="20" max="20" width="85.44140625" style="106" customWidth="1"/>
  </cols>
  <sheetData>
    <row r="1" spans="1:20" ht="24.6" customHeight="1" x14ac:dyDescent="0.3">
      <c r="A1" s="341" t="s">
        <v>508</v>
      </c>
      <c r="B1" s="341"/>
      <c r="C1" s="341"/>
      <c r="D1" s="341"/>
      <c r="E1" s="341"/>
      <c r="F1" s="341"/>
      <c r="G1" s="341"/>
      <c r="H1" s="341"/>
      <c r="I1" s="341"/>
      <c r="J1" s="341"/>
      <c r="K1" s="341"/>
      <c r="L1" s="341"/>
      <c r="M1" s="341"/>
      <c r="N1" s="341"/>
      <c r="O1" s="341"/>
      <c r="P1" s="341"/>
      <c r="Q1" s="341"/>
      <c r="R1" s="341"/>
      <c r="S1" s="341"/>
      <c r="T1" s="341"/>
    </row>
    <row r="2" spans="1:20" ht="15" thickBot="1" x14ac:dyDescent="0.35">
      <c r="A2" s="341"/>
      <c r="B2" s="341"/>
      <c r="C2" s="341"/>
      <c r="D2" s="341"/>
      <c r="E2" s="341"/>
      <c r="F2" s="341"/>
      <c r="G2" s="341"/>
      <c r="H2" s="341"/>
      <c r="I2" s="341"/>
      <c r="J2" s="341"/>
      <c r="K2" s="341"/>
      <c r="L2" s="341"/>
      <c r="M2" s="341"/>
      <c r="N2" s="341"/>
      <c r="O2" s="341"/>
      <c r="P2" s="341"/>
      <c r="Q2" s="341"/>
      <c r="R2" s="341"/>
      <c r="S2" s="341"/>
      <c r="T2" s="341"/>
    </row>
    <row r="3" spans="1:20" ht="30" customHeight="1" thickBot="1" x14ac:dyDescent="0.35">
      <c r="A3" s="342" t="s">
        <v>515</v>
      </c>
      <c r="B3" s="342" t="s">
        <v>516</v>
      </c>
      <c r="C3" s="346" t="s">
        <v>600</v>
      </c>
      <c r="D3" s="347"/>
      <c r="E3" s="347"/>
      <c r="F3" s="347"/>
      <c r="G3" s="347"/>
      <c r="H3" s="347"/>
      <c r="I3" s="347"/>
      <c r="J3" s="347"/>
      <c r="K3" s="347"/>
      <c r="L3" s="347"/>
      <c r="M3" s="347"/>
      <c r="N3" s="347"/>
      <c r="O3" s="348"/>
      <c r="P3" s="344" t="s">
        <v>504</v>
      </c>
      <c r="Q3" s="112"/>
      <c r="R3" s="112"/>
      <c r="S3" s="112" t="s">
        <v>517</v>
      </c>
      <c r="T3" s="113" t="s">
        <v>518</v>
      </c>
    </row>
    <row r="4" spans="1:20" ht="30" customHeight="1" x14ac:dyDescent="0.3">
      <c r="A4" s="343"/>
      <c r="B4" s="343"/>
      <c r="C4" s="112" t="s">
        <v>606</v>
      </c>
      <c r="D4" s="112" t="s">
        <v>26</v>
      </c>
      <c r="E4" s="112" t="s">
        <v>29</v>
      </c>
      <c r="F4" s="112" t="s">
        <v>27</v>
      </c>
      <c r="G4" s="112" t="s">
        <v>28</v>
      </c>
      <c r="H4" s="112" t="s">
        <v>50</v>
      </c>
      <c r="I4" s="112" t="s">
        <v>24</v>
      </c>
      <c r="J4" s="112" t="s">
        <v>469</v>
      </c>
      <c r="K4" s="112" t="s">
        <v>470</v>
      </c>
      <c r="L4" s="112" t="s">
        <v>471</v>
      </c>
      <c r="M4" s="112" t="s">
        <v>472</v>
      </c>
      <c r="N4" s="112" t="s">
        <v>473</v>
      </c>
      <c r="O4" s="112" t="s">
        <v>474</v>
      </c>
      <c r="P4" s="345"/>
      <c r="Q4" s="112"/>
      <c r="R4" s="112"/>
      <c r="S4" s="112"/>
      <c r="T4" s="113"/>
    </row>
    <row r="5" spans="1:20" ht="39" customHeight="1" x14ac:dyDescent="0.3">
      <c r="A5" s="107" t="s">
        <v>509</v>
      </c>
      <c r="B5" s="108" t="s">
        <v>510</v>
      </c>
      <c r="C5" s="119" t="s">
        <v>577</v>
      </c>
      <c r="D5" s="119"/>
      <c r="E5" s="119"/>
      <c r="F5" s="119"/>
      <c r="G5" s="119"/>
      <c r="H5" s="119"/>
      <c r="I5" s="119"/>
      <c r="J5" s="119"/>
      <c r="K5" s="119"/>
      <c r="L5" s="119"/>
      <c r="M5" s="119"/>
      <c r="N5" s="119"/>
      <c r="O5" s="119"/>
      <c r="P5" s="108"/>
      <c r="Q5" s="108"/>
      <c r="R5" s="108"/>
      <c r="S5" s="108" t="s">
        <v>511</v>
      </c>
      <c r="T5" s="109"/>
    </row>
    <row r="6" spans="1:20" ht="78.75" customHeight="1" x14ac:dyDescent="0.3">
      <c r="A6" s="108" t="s">
        <v>512</v>
      </c>
      <c r="B6" s="108" t="s">
        <v>513</v>
      </c>
      <c r="C6" s="119">
        <v>36</v>
      </c>
      <c r="D6" s="119"/>
      <c r="E6" s="119"/>
      <c r="F6" s="119" t="s">
        <v>620</v>
      </c>
      <c r="G6" s="119"/>
      <c r="H6" s="119" t="s">
        <v>621</v>
      </c>
      <c r="I6" s="119" t="s">
        <v>734</v>
      </c>
      <c r="J6" s="119"/>
      <c r="K6" s="119" t="s">
        <v>631</v>
      </c>
      <c r="L6" s="119"/>
      <c r="M6" s="119" t="s">
        <v>762</v>
      </c>
      <c r="N6" s="119"/>
      <c r="O6" s="119"/>
      <c r="P6" s="108"/>
      <c r="Q6" s="108"/>
      <c r="R6" s="108"/>
      <c r="S6" s="108" t="s">
        <v>514</v>
      </c>
      <c r="T6" s="109"/>
    </row>
    <row r="7" spans="1:20" ht="42.75" customHeight="1" x14ac:dyDescent="0.3">
      <c r="A7" s="108" t="s">
        <v>522</v>
      </c>
      <c r="B7" s="108" t="s">
        <v>523</v>
      </c>
      <c r="C7" s="119"/>
      <c r="D7" s="119"/>
      <c r="E7" s="119"/>
      <c r="F7" s="119"/>
      <c r="G7" s="119"/>
      <c r="H7" s="119"/>
      <c r="I7" s="119"/>
      <c r="J7" s="119"/>
      <c r="K7" s="119"/>
      <c r="L7" s="119"/>
      <c r="M7" s="119"/>
      <c r="N7" s="119"/>
      <c r="O7" s="119"/>
      <c r="P7" s="108"/>
      <c r="Q7" s="108"/>
      <c r="R7" s="108"/>
      <c r="S7" s="108" t="s">
        <v>514</v>
      </c>
      <c r="T7" s="104"/>
    </row>
    <row r="8" spans="1:20" ht="43.5" customHeight="1" x14ac:dyDescent="0.3">
      <c r="A8" s="107" t="s">
        <v>524</v>
      </c>
      <c r="B8" s="108" t="s">
        <v>525</v>
      </c>
      <c r="C8" s="125" t="s">
        <v>642</v>
      </c>
      <c r="D8" s="119"/>
      <c r="E8" s="119"/>
      <c r="F8" s="119"/>
      <c r="G8" s="119"/>
      <c r="H8" s="119"/>
      <c r="I8" s="119"/>
      <c r="J8" s="119"/>
      <c r="K8" s="119"/>
      <c r="L8" s="119"/>
      <c r="M8" s="119"/>
      <c r="N8" s="119"/>
      <c r="O8" s="119"/>
      <c r="P8" s="108"/>
      <c r="Q8" s="108"/>
      <c r="R8" s="108"/>
      <c r="S8" s="108" t="s">
        <v>514</v>
      </c>
      <c r="T8" s="104"/>
    </row>
    <row r="9" spans="1:20" ht="54.6" customHeight="1" x14ac:dyDescent="0.3">
      <c r="A9" s="108" t="s">
        <v>573</v>
      </c>
      <c r="B9" s="108" t="s">
        <v>527</v>
      </c>
      <c r="C9" s="119">
        <v>54</v>
      </c>
      <c r="D9" s="119"/>
      <c r="E9" s="119"/>
      <c r="F9" s="122" t="s">
        <v>631</v>
      </c>
      <c r="G9" s="122" t="s">
        <v>630</v>
      </c>
      <c r="H9" s="119" t="s">
        <v>629</v>
      </c>
      <c r="I9" s="119"/>
      <c r="J9" s="119"/>
      <c r="K9" s="119"/>
      <c r="L9" s="119"/>
      <c r="M9" s="119"/>
      <c r="N9" s="119"/>
      <c r="O9" s="119"/>
      <c r="P9" s="108"/>
      <c r="Q9" s="108"/>
      <c r="R9" s="108"/>
      <c r="S9" s="108" t="s">
        <v>514</v>
      </c>
      <c r="T9" s="104"/>
    </row>
    <row r="10" spans="1:20" ht="36.75" customHeight="1" x14ac:dyDescent="0.3">
      <c r="A10" s="108" t="s">
        <v>574</v>
      </c>
      <c r="B10" s="108" t="s">
        <v>527</v>
      </c>
      <c r="C10" s="119">
        <v>0</v>
      </c>
      <c r="D10" s="119"/>
      <c r="E10" s="119"/>
      <c r="F10" s="119"/>
      <c r="G10" s="119"/>
      <c r="H10" s="119"/>
      <c r="I10" s="119"/>
      <c r="J10" s="119"/>
      <c r="K10" s="119"/>
      <c r="L10" s="119"/>
      <c r="M10" s="119"/>
      <c r="N10" s="119"/>
      <c r="O10" s="119"/>
      <c r="P10" s="108"/>
      <c r="Q10" s="108"/>
      <c r="R10" s="108"/>
      <c r="S10" s="108" t="s">
        <v>514</v>
      </c>
      <c r="T10" s="104"/>
    </row>
    <row r="11" spans="1:20" ht="30" customHeight="1" x14ac:dyDescent="0.3">
      <c r="A11" s="108" t="s">
        <v>528</v>
      </c>
      <c r="B11" s="108" t="s">
        <v>529</v>
      </c>
      <c r="C11" s="119">
        <v>36</v>
      </c>
      <c r="D11" s="119"/>
      <c r="E11" s="119"/>
      <c r="F11" s="119"/>
      <c r="G11" s="119"/>
      <c r="H11" s="119" t="s">
        <v>652</v>
      </c>
      <c r="I11" s="119"/>
      <c r="J11" s="119" t="s">
        <v>724</v>
      </c>
      <c r="K11" s="119"/>
      <c r="L11" s="119"/>
      <c r="M11" s="119" t="s">
        <v>763</v>
      </c>
      <c r="N11" s="119"/>
      <c r="O11" s="119"/>
      <c r="P11" s="108"/>
      <c r="Q11" s="108"/>
      <c r="R11" s="108"/>
      <c r="S11" s="108" t="s">
        <v>514</v>
      </c>
      <c r="T11" s="104"/>
    </row>
    <row r="12" spans="1:20" ht="41.25" customHeight="1" x14ac:dyDescent="0.3">
      <c r="A12" s="108" t="s">
        <v>534</v>
      </c>
      <c r="B12" s="108" t="s">
        <v>535</v>
      </c>
      <c r="C12" s="119">
        <v>72</v>
      </c>
      <c r="D12" s="119"/>
      <c r="E12" s="119"/>
      <c r="F12" s="119"/>
      <c r="G12" s="119"/>
      <c r="H12" s="119"/>
      <c r="I12" s="119" t="s">
        <v>720</v>
      </c>
      <c r="J12" s="119"/>
      <c r="K12" s="119"/>
      <c r="L12" s="119"/>
      <c r="M12" s="119"/>
      <c r="N12" s="119"/>
      <c r="O12" s="119"/>
      <c r="P12" s="108"/>
      <c r="Q12" s="108"/>
      <c r="R12" s="108"/>
      <c r="S12" s="108" t="s">
        <v>514</v>
      </c>
      <c r="T12" s="103"/>
    </row>
    <row r="13" spans="1:20" ht="45" customHeight="1" x14ac:dyDescent="0.3">
      <c r="A13" s="108" t="s">
        <v>536</v>
      </c>
      <c r="B13" s="108" t="s">
        <v>537</v>
      </c>
      <c r="C13" s="119">
        <v>6</v>
      </c>
      <c r="D13" s="119"/>
      <c r="E13" s="119"/>
      <c r="F13" s="119"/>
      <c r="G13" s="119"/>
      <c r="H13" s="119"/>
      <c r="I13" s="119"/>
      <c r="J13" s="119"/>
      <c r="K13" s="119"/>
      <c r="L13" s="119"/>
      <c r="M13" s="119"/>
      <c r="N13" s="119"/>
      <c r="O13" s="119"/>
      <c r="P13" s="108"/>
      <c r="Q13" s="108"/>
      <c r="R13" s="108"/>
      <c r="S13" s="108" t="s">
        <v>514</v>
      </c>
      <c r="T13" s="103"/>
    </row>
    <row r="14" spans="1:20" ht="75.75" customHeight="1" x14ac:dyDescent="0.3">
      <c r="A14" s="107" t="s">
        <v>540</v>
      </c>
      <c r="B14" s="108" t="s">
        <v>541</v>
      </c>
      <c r="C14" s="120" t="s">
        <v>611</v>
      </c>
      <c r="D14" s="119">
        <v>221</v>
      </c>
      <c r="E14" s="119">
        <v>1103</v>
      </c>
      <c r="F14" s="119">
        <v>1942</v>
      </c>
      <c r="G14" s="119">
        <v>1394</v>
      </c>
      <c r="H14" s="119">
        <v>1613</v>
      </c>
      <c r="I14" s="251">
        <v>1587</v>
      </c>
      <c r="J14" s="251">
        <v>1421</v>
      </c>
      <c r="K14" s="119">
        <v>227</v>
      </c>
      <c r="L14" s="251">
        <v>2540</v>
      </c>
      <c r="M14" s="251">
        <v>1624</v>
      </c>
      <c r="N14" s="119"/>
      <c r="O14" s="119"/>
      <c r="P14" s="108"/>
      <c r="Q14" s="108"/>
      <c r="R14" s="108"/>
      <c r="S14" s="108" t="s">
        <v>511</v>
      </c>
      <c r="T14" s="103"/>
    </row>
    <row r="15" spans="1:20" ht="30" customHeight="1" x14ac:dyDescent="0.3">
      <c r="A15" s="108" t="s">
        <v>550</v>
      </c>
      <c r="B15" s="108" t="s">
        <v>551</v>
      </c>
      <c r="C15" s="119"/>
      <c r="D15" s="119"/>
      <c r="E15" s="119">
        <v>1</v>
      </c>
      <c r="F15" s="119">
        <v>1</v>
      </c>
      <c r="G15" s="119">
        <v>1</v>
      </c>
      <c r="H15" s="119">
        <v>1</v>
      </c>
      <c r="I15" s="119">
        <v>1</v>
      </c>
      <c r="J15" s="119">
        <v>1</v>
      </c>
      <c r="K15" s="119">
        <v>1</v>
      </c>
      <c r="L15" s="119">
        <v>1</v>
      </c>
      <c r="M15" s="119">
        <v>1</v>
      </c>
      <c r="N15" s="119"/>
      <c r="O15" s="119"/>
      <c r="P15" s="108"/>
      <c r="Q15" s="108"/>
      <c r="R15" s="108"/>
      <c r="S15" s="108" t="s">
        <v>552</v>
      </c>
      <c r="T15" s="103"/>
    </row>
    <row r="16" spans="1:20" ht="30" customHeight="1" x14ac:dyDescent="0.3">
      <c r="A16" s="108" t="s">
        <v>558</v>
      </c>
      <c r="B16" s="108" t="s">
        <v>559</v>
      </c>
      <c r="C16" s="119">
        <v>18</v>
      </c>
      <c r="D16" s="119"/>
      <c r="E16" s="119"/>
      <c r="F16" s="119"/>
      <c r="G16" s="119"/>
      <c r="H16" s="119"/>
      <c r="I16" s="119"/>
      <c r="J16" s="119"/>
      <c r="K16" s="119"/>
      <c r="L16" s="119"/>
      <c r="M16" s="119"/>
      <c r="N16" s="119"/>
      <c r="O16" s="119"/>
      <c r="P16" s="108"/>
      <c r="Q16" s="108"/>
      <c r="R16" s="108"/>
      <c r="S16" s="108" t="s">
        <v>560</v>
      </c>
      <c r="T16" s="103"/>
    </row>
    <row r="17" spans="1:20" ht="30" customHeight="1" x14ac:dyDescent="0.3">
      <c r="A17" s="108" t="s">
        <v>561</v>
      </c>
      <c r="B17" s="108" t="s">
        <v>562</v>
      </c>
      <c r="C17" s="119"/>
      <c r="D17" s="119"/>
      <c r="E17" s="119"/>
      <c r="F17" s="119"/>
      <c r="G17" s="119"/>
      <c r="H17" s="119"/>
      <c r="I17" s="119"/>
      <c r="J17" s="119"/>
      <c r="K17" s="119"/>
      <c r="L17" s="119"/>
      <c r="M17" s="119"/>
      <c r="N17" s="119"/>
      <c r="O17" s="119"/>
      <c r="P17" s="108"/>
      <c r="Q17" s="108"/>
      <c r="R17" s="108"/>
      <c r="S17" s="108" t="s">
        <v>560</v>
      </c>
      <c r="T17" s="103"/>
    </row>
    <row r="18" spans="1:20" ht="40.5" customHeight="1" x14ac:dyDescent="0.3">
      <c r="A18" s="108" t="s">
        <v>563</v>
      </c>
      <c r="B18" s="108" t="s">
        <v>564</v>
      </c>
      <c r="C18" s="119">
        <v>18</v>
      </c>
      <c r="D18" s="119"/>
      <c r="E18" s="119"/>
      <c r="F18" s="119"/>
      <c r="G18" s="119"/>
      <c r="H18" s="119"/>
      <c r="I18" s="119"/>
      <c r="J18" s="119"/>
      <c r="K18" s="119"/>
      <c r="L18" s="119"/>
      <c r="M18" s="119"/>
      <c r="N18" s="119"/>
      <c r="O18" s="119"/>
      <c r="P18" s="108"/>
      <c r="Q18" s="108"/>
      <c r="R18" s="108"/>
      <c r="S18" s="108" t="s">
        <v>560</v>
      </c>
      <c r="T18" s="103"/>
    </row>
    <row r="19" spans="1:20" ht="39" customHeight="1" x14ac:dyDescent="0.3">
      <c r="A19" s="108" t="s">
        <v>565</v>
      </c>
      <c r="B19" s="108" t="s">
        <v>566</v>
      </c>
      <c r="C19" s="119">
        <v>18</v>
      </c>
      <c r="D19" s="119"/>
      <c r="E19" s="119"/>
      <c r="F19" s="119"/>
      <c r="G19" s="119"/>
      <c r="H19" s="119"/>
      <c r="I19" s="119"/>
      <c r="J19" s="119"/>
      <c r="K19" s="119"/>
      <c r="L19" s="119"/>
      <c r="M19" s="119"/>
      <c r="N19" s="119"/>
      <c r="O19" s="119"/>
      <c r="P19" s="108"/>
      <c r="Q19" s="108"/>
      <c r="R19" s="108"/>
      <c r="S19" s="108" t="s">
        <v>560</v>
      </c>
      <c r="T19" s="103"/>
    </row>
    <row r="20" spans="1:20" ht="42" customHeight="1" x14ac:dyDescent="0.3">
      <c r="A20" s="110" t="s">
        <v>567</v>
      </c>
      <c r="B20" s="110" t="s">
        <v>568</v>
      </c>
      <c r="C20" s="121"/>
      <c r="D20" s="121"/>
      <c r="E20" s="121"/>
      <c r="F20" s="121"/>
      <c r="G20" s="121"/>
      <c r="H20" s="121"/>
      <c r="I20" s="121"/>
      <c r="J20" s="121"/>
      <c r="K20" s="121"/>
      <c r="L20" s="121"/>
      <c r="M20" s="121"/>
      <c r="N20" s="121"/>
      <c r="O20" s="121"/>
      <c r="P20" s="110"/>
      <c r="Q20" s="110"/>
      <c r="R20" s="110"/>
      <c r="S20" s="110" t="s">
        <v>569</v>
      </c>
      <c r="T20" s="103"/>
    </row>
    <row r="21" spans="1:20" ht="83.25" customHeight="1" x14ac:dyDescent="0.3">
      <c r="A21" s="110" t="s">
        <v>570</v>
      </c>
      <c r="B21" s="110" t="s">
        <v>571</v>
      </c>
      <c r="C21" s="121"/>
      <c r="D21" s="121"/>
      <c r="E21" s="121"/>
      <c r="F21" s="121"/>
      <c r="G21" s="121"/>
      <c r="H21" s="121"/>
      <c r="I21" s="121"/>
      <c r="J21" s="121"/>
      <c r="K21" s="121"/>
      <c r="L21" s="121"/>
      <c r="M21" s="121"/>
      <c r="N21" s="121"/>
      <c r="O21" s="121"/>
      <c r="P21" s="110"/>
      <c r="Q21" s="110"/>
      <c r="R21" s="110"/>
      <c r="S21" s="110" t="s">
        <v>572</v>
      </c>
      <c r="T21" s="103"/>
    </row>
  </sheetData>
  <mergeCells count="5">
    <mergeCell ref="A1:T2"/>
    <mergeCell ref="A3:A4"/>
    <mergeCell ref="B3:B4"/>
    <mergeCell ref="P3:P4"/>
    <mergeCell ref="C3:O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C2B6-3663-4649-89C7-EB13D3A929EB}">
  <sheetPr codeName="Hoja9"/>
  <dimension ref="A1:T21"/>
  <sheetViews>
    <sheetView topLeftCell="A2" zoomScale="70" zoomScaleNormal="70" workbookViewId="0">
      <pane xSplit="2" ySplit="3" topLeftCell="I5" activePane="bottomRight" state="frozen"/>
      <selection activeCell="A2" sqref="A2"/>
      <selection pane="topRight" activeCell="C2" sqref="C2"/>
      <selection pane="bottomLeft" activeCell="A5" sqref="A5"/>
      <selection pane="bottomRight" activeCell="L16" sqref="L16"/>
    </sheetView>
  </sheetViews>
  <sheetFormatPr baseColWidth="10" defaultRowHeight="14.4" x14ac:dyDescent="0.3"/>
  <cols>
    <col min="1" max="1" width="31.5546875" style="106" customWidth="1"/>
    <col min="2" max="2" width="27.5546875" style="106" customWidth="1"/>
    <col min="3" max="3" width="15.44140625" style="106" customWidth="1"/>
    <col min="4" max="5" width="11.109375" style="106" customWidth="1"/>
    <col min="6" max="6" width="13.88671875" style="106" customWidth="1"/>
    <col min="7" max="7" width="11" style="106" customWidth="1"/>
    <col min="8" max="8" width="10.44140625" style="106" customWidth="1"/>
    <col min="9" max="9" width="9.44140625" style="106" customWidth="1"/>
    <col min="10" max="10" width="11" style="106" customWidth="1"/>
    <col min="11" max="11" width="11.6640625" style="106" customWidth="1"/>
    <col min="12" max="12" width="11" style="106" customWidth="1"/>
    <col min="13" max="13" width="8.88671875" style="106" customWidth="1"/>
    <col min="14" max="14" width="12" style="106" customWidth="1"/>
    <col min="15" max="15" width="12.6640625" style="106" customWidth="1"/>
    <col min="16" max="16" width="63.6640625" style="106" customWidth="1"/>
    <col min="17" max="18" width="12.6640625" style="106" customWidth="1"/>
    <col min="19" max="19" width="44" style="106" customWidth="1"/>
    <col min="20" max="20" width="85.44140625" style="106" customWidth="1"/>
  </cols>
  <sheetData>
    <row r="1" spans="1:20" ht="24.6" customHeight="1" x14ac:dyDescent="0.3">
      <c r="A1" s="341" t="s">
        <v>508</v>
      </c>
      <c r="B1" s="341"/>
      <c r="C1" s="341"/>
      <c r="D1" s="341"/>
      <c r="E1" s="341"/>
      <c r="F1" s="341"/>
      <c r="G1" s="341"/>
      <c r="H1" s="341"/>
      <c r="I1" s="341"/>
      <c r="J1" s="341"/>
      <c r="K1" s="341"/>
      <c r="L1" s="341"/>
      <c r="M1" s="341"/>
      <c r="N1" s="341"/>
      <c r="O1" s="341"/>
      <c r="P1" s="341"/>
      <c r="Q1" s="341"/>
      <c r="R1" s="341"/>
      <c r="S1" s="341"/>
      <c r="T1" s="341"/>
    </row>
    <row r="2" spans="1:20" ht="15" thickBot="1" x14ac:dyDescent="0.35">
      <c r="A2" s="341"/>
      <c r="B2" s="341"/>
      <c r="C2" s="341"/>
      <c r="D2" s="341"/>
      <c r="E2" s="341"/>
      <c r="F2" s="341"/>
      <c r="G2" s="341"/>
      <c r="H2" s="341"/>
      <c r="I2" s="341"/>
      <c r="J2" s="341"/>
      <c r="K2" s="341"/>
      <c r="L2" s="341"/>
      <c r="M2" s="341"/>
      <c r="N2" s="341"/>
      <c r="O2" s="341"/>
      <c r="P2" s="341"/>
      <c r="Q2" s="341"/>
      <c r="R2" s="341"/>
      <c r="S2" s="341"/>
      <c r="T2" s="341"/>
    </row>
    <row r="3" spans="1:20" ht="30" customHeight="1" thickBot="1" x14ac:dyDescent="0.35">
      <c r="A3" s="342" t="s">
        <v>515</v>
      </c>
      <c r="B3" s="342" t="s">
        <v>516</v>
      </c>
      <c r="C3" s="346" t="s">
        <v>601</v>
      </c>
      <c r="D3" s="347"/>
      <c r="E3" s="347"/>
      <c r="F3" s="347"/>
      <c r="G3" s="347"/>
      <c r="H3" s="347"/>
      <c r="I3" s="347"/>
      <c r="J3" s="347"/>
      <c r="K3" s="347"/>
      <c r="L3" s="347"/>
      <c r="M3" s="347"/>
      <c r="N3" s="347"/>
      <c r="O3" s="348"/>
      <c r="P3" s="344" t="s">
        <v>504</v>
      </c>
      <c r="Q3" s="112"/>
      <c r="R3" s="112"/>
      <c r="S3" s="112" t="s">
        <v>517</v>
      </c>
      <c r="T3" s="113" t="s">
        <v>518</v>
      </c>
    </row>
    <row r="4" spans="1:20" ht="42" customHeight="1" x14ac:dyDescent="0.3">
      <c r="A4" s="343"/>
      <c r="B4" s="343"/>
      <c r="C4" s="112" t="s">
        <v>608</v>
      </c>
      <c r="D4" s="112" t="s">
        <v>26</v>
      </c>
      <c r="E4" s="112" t="s">
        <v>29</v>
      </c>
      <c r="F4" s="112" t="s">
        <v>27</v>
      </c>
      <c r="G4" s="112" t="s">
        <v>28</v>
      </c>
      <c r="H4" s="112" t="s">
        <v>50</v>
      </c>
      <c r="I4" s="112" t="s">
        <v>24</v>
      </c>
      <c r="J4" s="112" t="s">
        <v>469</v>
      </c>
      <c r="K4" s="112" t="s">
        <v>470</v>
      </c>
      <c r="L4" s="112" t="s">
        <v>471</v>
      </c>
      <c r="M4" s="112" t="s">
        <v>472</v>
      </c>
      <c r="N4" s="112" t="s">
        <v>473</v>
      </c>
      <c r="O4" s="112" t="s">
        <v>474</v>
      </c>
      <c r="P4" s="345"/>
      <c r="Q4" s="112"/>
      <c r="R4" s="112"/>
      <c r="S4" s="112"/>
      <c r="T4" s="113"/>
    </row>
    <row r="5" spans="1:20" ht="39" customHeight="1" x14ac:dyDescent="0.3">
      <c r="A5" s="107" t="s">
        <v>509</v>
      </c>
      <c r="B5" s="108" t="s">
        <v>510</v>
      </c>
      <c r="C5" s="119" t="s">
        <v>577</v>
      </c>
      <c r="D5" s="119"/>
      <c r="E5" s="119"/>
      <c r="F5" s="119"/>
      <c r="G5" s="119"/>
      <c r="H5" s="119"/>
      <c r="I5" s="119"/>
      <c r="J5" s="119"/>
      <c r="K5" s="119"/>
      <c r="L5" s="119"/>
      <c r="M5" s="119"/>
      <c r="N5" s="119"/>
      <c r="O5" s="108"/>
      <c r="P5" s="108"/>
      <c r="Q5" s="108"/>
      <c r="R5" s="108"/>
      <c r="S5" s="108" t="s">
        <v>511</v>
      </c>
      <c r="T5" s="109"/>
    </row>
    <row r="6" spans="1:20" ht="78.75" customHeight="1" x14ac:dyDescent="0.3">
      <c r="A6" s="108" t="s">
        <v>512</v>
      </c>
      <c r="B6" s="108" t="s">
        <v>513</v>
      </c>
      <c r="C6" s="119">
        <v>34</v>
      </c>
      <c r="D6" s="119" t="s">
        <v>622</v>
      </c>
      <c r="E6" s="119" t="s">
        <v>623</v>
      </c>
      <c r="F6" s="119" t="s">
        <v>622</v>
      </c>
      <c r="G6" s="119" t="s">
        <v>624</v>
      </c>
      <c r="H6" s="119" t="s">
        <v>650</v>
      </c>
      <c r="I6" s="119"/>
      <c r="J6" s="119" t="s">
        <v>714</v>
      </c>
      <c r="K6" s="119"/>
      <c r="L6" s="119" t="s">
        <v>741</v>
      </c>
      <c r="M6" s="119" t="s">
        <v>752</v>
      </c>
      <c r="N6" s="119"/>
      <c r="O6" s="108"/>
      <c r="P6" s="108"/>
      <c r="Q6" s="108"/>
      <c r="R6" s="108"/>
      <c r="S6" s="108" t="s">
        <v>514</v>
      </c>
      <c r="T6" s="109"/>
    </row>
    <row r="7" spans="1:20" ht="42.75" customHeight="1" x14ac:dyDescent="0.3">
      <c r="A7" s="108" t="s">
        <v>522</v>
      </c>
      <c r="B7" s="108" t="s">
        <v>523</v>
      </c>
      <c r="C7" s="119"/>
      <c r="D7" s="119"/>
      <c r="E7" s="119"/>
      <c r="F7" s="119"/>
      <c r="G7" s="119"/>
      <c r="H7" s="119"/>
      <c r="I7" s="119"/>
      <c r="J7" s="119"/>
      <c r="K7" s="119"/>
      <c r="L7" s="119"/>
      <c r="M7" s="119"/>
      <c r="N7" s="119"/>
      <c r="O7" s="108"/>
      <c r="P7" s="108"/>
      <c r="Q7" s="108"/>
      <c r="R7" s="108"/>
      <c r="S7" s="108" t="s">
        <v>514</v>
      </c>
      <c r="T7" s="104"/>
    </row>
    <row r="8" spans="1:20" ht="43.5" customHeight="1" x14ac:dyDescent="0.3">
      <c r="A8" s="107" t="s">
        <v>524</v>
      </c>
      <c r="B8" s="108" t="s">
        <v>525</v>
      </c>
      <c r="C8" s="125" t="s">
        <v>643</v>
      </c>
      <c r="D8" s="119"/>
      <c r="E8" s="119"/>
      <c r="F8" s="119"/>
      <c r="G8" s="119"/>
      <c r="H8" s="119"/>
      <c r="I8" s="119"/>
      <c r="J8" s="119"/>
      <c r="K8" s="119"/>
      <c r="L8" s="119"/>
      <c r="M8" s="119"/>
      <c r="N8" s="119"/>
      <c r="O8" s="108"/>
      <c r="P8" s="108"/>
      <c r="Q8" s="108"/>
      <c r="R8" s="108"/>
      <c r="S8" s="108" t="s">
        <v>514</v>
      </c>
      <c r="T8" s="104"/>
    </row>
    <row r="9" spans="1:20" ht="36.75" customHeight="1" x14ac:dyDescent="0.3">
      <c r="A9" s="108" t="s">
        <v>573</v>
      </c>
      <c r="B9" s="108" t="s">
        <v>527</v>
      </c>
      <c r="C9" s="119">
        <v>51</v>
      </c>
      <c r="D9" s="119"/>
      <c r="E9" s="122" t="s">
        <v>623</v>
      </c>
      <c r="F9" s="123"/>
      <c r="G9" s="122" t="s">
        <v>640</v>
      </c>
      <c r="H9" s="119" t="s">
        <v>651</v>
      </c>
      <c r="I9" s="119" t="s">
        <v>665</v>
      </c>
      <c r="J9" s="119" t="s">
        <v>715</v>
      </c>
      <c r="K9" s="119"/>
      <c r="L9" s="119" t="s">
        <v>742</v>
      </c>
      <c r="M9" s="119" t="s">
        <v>753</v>
      </c>
      <c r="N9" s="119"/>
      <c r="O9" s="108"/>
      <c r="P9" s="108"/>
      <c r="Q9" s="108"/>
      <c r="R9" s="108"/>
      <c r="S9" s="108" t="s">
        <v>514</v>
      </c>
      <c r="T9" s="104"/>
    </row>
    <row r="10" spans="1:20" ht="36.75" customHeight="1" x14ac:dyDescent="0.3">
      <c r="A10" s="108" t="s">
        <v>574</v>
      </c>
      <c r="B10" s="108" t="s">
        <v>527</v>
      </c>
      <c r="C10" s="119">
        <v>0</v>
      </c>
      <c r="D10" s="119"/>
      <c r="E10" s="119"/>
      <c r="F10" s="119"/>
      <c r="G10" s="119"/>
      <c r="H10" s="119"/>
      <c r="I10" s="119"/>
      <c r="J10" s="119"/>
      <c r="K10" s="119"/>
      <c r="L10" s="119"/>
      <c r="M10" s="119" t="s">
        <v>754</v>
      </c>
      <c r="N10" s="119"/>
      <c r="O10" s="108"/>
      <c r="P10" s="108"/>
      <c r="Q10" s="108"/>
      <c r="R10" s="108"/>
      <c r="S10" s="108" t="s">
        <v>514</v>
      </c>
      <c r="T10" s="104"/>
    </row>
    <row r="11" spans="1:20" ht="30" customHeight="1" x14ac:dyDescent="0.3">
      <c r="A11" s="108" t="s">
        <v>528</v>
      </c>
      <c r="B11" s="108" t="s">
        <v>529</v>
      </c>
      <c r="C11" s="119">
        <v>34</v>
      </c>
      <c r="D11" s="124"/>
      <c r="E11" s="122" t="s">
        <v>623</v>
      </c>
      <c r="F11" s="124"/>
      <c r="G11" s="122" t="s">
        <v>639</v>
      </c>
      <c r="H11" s="122" t="s">
        <v>653</v>
      </c>
      <c r="I11" s="122" t="s">
        <v>666</v>
      </c>
      <c r="J11" s="119" t="s">
        <v>716</v>
      </c>
      <c r="K11" s="119"/>
      <c r="L11" s="119" t="s">
        <v>743</v>
      </c>
      <c r="M11" s="119" t="s">
        <v>755</v>
      </c>
      <c r="N11" s="119"/>
      <c r="O11" s="108"/>
      <c r="P11" s="108"/>
      <c r="Q11" s="108"/>
      <c r="R11" s="108"/>
      <c r="S11" s="108" t="s">
        <v>514</v>
      </c>
      <c r="T11" s="104"/>
    </row>
    <row r="12" spans="1:20" ht="41.25" customHeight="1" x14ac:dyDescent="0.3">
      <c r="A12" s="108" t="s">
        <v>534</v>
      </c>
      <c r="B12" s="108" t="s">
        <v>535</v>
      </c>
      <c r="C12" s="119">
        <v>68</v>
      </c>
      <c r="D12" s="119"/>
      <c r="E12" s="119"/>
      <c r="F12" s="119"/>
      <c r="G12" s="119"/>
      <c r="H12" s="119"/>
      <c r="I12" s="119"/>
      <c r="J12" s="119"/>
      <c r="K12" s="119" t="s">
        <v>719</v>
      </c>
      <c r="L12" s="119"/>
      <c r="M12" s="119"/>
      <c r="N12" s="119"/>
      <c r="O12" s="108"/>
      <c r="P12" s="108"/>
      <c r="Q12" s="108"/>
      <c r="R12" s="108"/>
      <c r="S12" s="108" t="s">
        <v>514</v>
      </c>
      <c r="T12" s="103"/>
    </row>
    <row r="13" spans="1:20" ht="45" customHeight="1" x14ac:dyDescent="0.3">
      <c r="A13" s="108" t="s">
        <v>536</v>
      </c>
      <c r="B13" s="108" t="s">
        <v>537</v>
      </c>
      <c r="C13" s="119">
        <v>6</v>
      </c>
      <c r="D13" s="119"/>
      <c r="E13" s="119"/>
      <c r="F13" s="119"/>
      <c r="G13" s="119"/>
      <c r="H13" s="119"/>
      <c r="I13" s="119"/>
      <c r="J13" s="119"/>
      <c r="K13" s="119"/>
      <c r="L13" s="119"/>
      <c r="M13" s="119"/>
      <c r="N13" s="119"/>
      <c r="O13" s="108"/>
      <c r="P13" s="108"/>
      <c r="Q13" s="108"/>
      <c r="R13" s="108"/>
      <c r="S13" s="108" t="s">
        <v>514</v>
      </c>
      <c r="T13" s="103"/>
    </row>
    <row r="14" spans="1:20" ht="75.75" customHeight="1" x14ac:dyDescent="0.3">
      <c r="A14" s="107" t="s">
        <v>540</v>
      </c>
      <c r="B14" s="108" t="s">
        <v>541</v>
      </c>
      <c r="C14" s="120" t="s">
        <v>610</v>
      </c>
      <c r="D14" s="119">
        <v>872</v>
      </c>
      <c r="E14" s="119">
        <v>643</v>
      </c>
      <c r="F14" s="119">
        <v>1899</v>
      </c>
      <c r="G14" s="119">
        <v>937</v>
      </c>
      <c r="H14" s="119">
        <v>1541</v>
      </c>
      <c r="I14" s="119">
        <v>764</v>
      </c>
      <c r="J14" s="119">
        <f>SUM(989,269)</f>
        <v>1258</v>
      </c>
      <c r="K14" s="119">
        <v>705</v>
      </c>
      <c r="L14" s="251">
        <v>2665</v>
      </c>
      <c r="M14" s="251">
        <v>2198</v>
      </c>
      <c r="N14" s="119"/>
      <c r="O14" s="108"/>
      <c r="P14" s="108"/>
      <c r="Q14" s="108"/>
      <c r="R14" s="108"/>
      <c r="S14" s="108" t="s">
        <v>511</v>
      </c>
      <c r="T14" s="103"/>
    </row>
    <row r="15" spans="1:20" ht="30" customHeight="1" x14ac:dyDescent="0.3">
      <c r="A15" s="108" t="s">
        <v>550</v>
      </c>
      <c r="B15" s="108" t="s">
        <v>551</v>
      </c>
      <c r="C15" s="119"/>
      <c r="D15" s="119">
        <v>1</v>
      </c>
      <c r="E15" s="119">
        <v>1</v>
      </c>
      <c r="F15" s="119"/>
      <c r="G15" s="119">
        <v>1</v>
      </c>
      <c r="H15" s="119"/>
      <c r="I15" s="119">
        <v>1</v>
      </c>
      <c r="J15" s="119">
        <v>1</v>
      </c>
      <c r="K15" s="119">
        <v>1</v>
      </c>
      <c r="L15" s="119"/>
      <c r="M15" s="119">
        <v>1</v>
      </c>
      <c r="N15" s="119"/>
      <c r="O15" s="108"/>
      <c r="P15" s="108"/>
      <c r="Q15" s="108"/>
      <c r="R15" s="108"/>
      <c r="S15" s="108" t="s">
        <v>552</v>
      </c>
      <c r="T15" s="103"/>
    </row>
    <row r="16" spans="1:20" ht="30" customHeight="1" x14ac:dyDescent="0.3">
      <c r="A16" s="108" t="s">
        <v>558</v>
      </c>
      <c r="B16" s="108" t="s">
        <v>559</v>
      </c>
      <c r="C16" s="119">
        <v>17</v>
      </c>
      <c r="D16" s="119"/>
      <c r="E16" s="119"/>
      <c r="F16" s="119"/>
      <c r="G16" s="119"/>
      <c r="H16" s="119"/>
      <c r="I16" s="119"/>
      <c r="J16" s="119"/>
      <c r="K16" s="119"/>
      <c r="L16" s="119"/>
      <c r="M16" s="119"/>
      <c r="N16" s="119"/>
      <c r="O16" s="108"/>
      <c r="P16" s="108"/>
      <c r="Q16" s="108"/>
      <c r="R16" s="108"/>
      <c r="S16" s="108" t="s">
        <v>560</v>
      </c>
      <c r="T16" s="103"/>
    </row>
    <row r="17" spans="1:20" ht="30" customHeight="1" x14ac:dyDescent="0.3">
      <c r="A17" s="108" t="s">
        <v>561</v>
      </c>
      <c r="B17" s="108" t="s">
        <v>562</v>
      </c>
      <c r="C17" s="119"/>
      <c r="D17" s="119"/>
      <c r="E17" s="119"/>
      <c r="F17" s="119"/>
      <c r="G17" s="119"/>
      <c r="H17" s="119"/>
      <c r="I17" s="119"/>
      <c r="J17" s="119"/>
      <c r="K17" s="119"/>
      <c r="L17" s="119"/>
      <c r="M17" s="119"/>
      <c r="N17" s="119"/>
      <c r="O17" s="108"/>
      <c r="P17" s="108"/>
      <c r="Q17" s="108"/>
      <c r="R17" s="108"/>
      <c r="S17" s="108" t="s">
        <v>560</v>
      </c>
      <c r="T17" s="103"/>
    </row>
    <row r="18" spans="1:20" ht="40.5" customHeight="1" x14ac:dyDescent="0.3">
      <c r="A18" s="108" t="s">
        <v>563</v>
      </c>
      <c r="B18" s="108" t="s">
        <v>564</v>
      </c>
      <c r="C18" s="119">
        <v>17</v>
      </c>
      <c r="D18" s="119"/>
      <c r="E18" s="119"/>
      <c r="F18" s="119"/>
      <c r="G18" s="119"/>
      <c r="H18" s="119"/>
      <c r="I18" s="119"/>
      <c r="J18" s="119"/>
      <c r="K18" s="119"/>
      <c r="L18" s="119"/>
      <c r="M18" s="119"/>
      <c r="N18" s="119"/>
      <c r="O18" s="108"/>
      <c r="P18" s="108"/>
      <c r="Q18" s="108"/>
      <c r="R18" s="108"/>
      <c r="S18" s="108" t="s">
        <v>560</v>
      </c>
      <c r="T18" s="103"/>
    </row>
    <row r="19" spans="1:20" ht="39" customHeight="1" x14ac:dyDescent="0.3">
      <c r="A19" s="108" t="s">
        <v>565</v>
      </c>
      <c r="B19" s="108" t="s">
        <v>566</v>
      </c>
      <c r="C19" s="119">
        <v>17</v>
      </c>
      <c r="D19" s="119"/>
      <c r="E19" s="119"/>
      <c r="F19" s="119"/>
      <c r="G19" s="119"/>
      <c r="H19" s="119"/>
      <c r="I19" s="119"/>
      <c r="J19" s="119"/>
      <c r="K19" s="119"/>
      <c r="L19" s="119"/>
      <c r="M19" s="119"/>
      <c r="N19" s="119"/>
      <c r="O19" s="108"/>
      <c r="P19" s="108"/>
      <c r="Q19" s="108"/>
      <c r="R19" s="108"/>
      <c r="S19" s="108" t="s">
        <v>560</v>
      </c>
      <c r="T19" s="103"/>
    </row>
    <row r="20" spans="1:20" ht="42" customHeight="1" x14ac:dyDescent="0.3">
      <c r="A20" s="110" t="s">
        <v>567</v>
      </c>
      <c r="B20" s="110" t="s">
        <v>568</v>
      </c>
      <c r="C20" s="121"/>
      <c r="D20" s="121"/>
      <c r="E20" s="121"/>
      <c r="F20" s="121"/>
      <c r="G20" s="121"/>
      <c r="H20" s="121"/>
      <c r="I20" s="121"/>
      <c r="J20" s="121"/>
      <c r="K20" s="121"/>
      <c r="L20" s="121"/>
      <c r="M20" s="121"/>
      <c r="N20" s="121"/>
      <c r="O20" s="110"/>
      <c r="P20" s="110"/>
      <c r="Q20" s="110"/>
      <c r="R20" s="110"/>
      <c r="S20" s="110" t="s">
        <v>569</v>
      </c>
      <c r="T20" s="103"/>
    </row>
    <row r="21" spans="1:20" ht="83.25" customHeight="1" x14ac:dyDescent="0.3">
      <c r="A21" s="110" t="s">
        <v>570</v>
      </c>
      <c r="B21" s="110" t="s">
        <v>571</v>
      </c>
      <c r="C21" s="121"/>
      <c r="D21" s="121"/>
      <c r="E21" s="121"/>
      <c r="F21" s="121"/>
      <c r="G21" s="121"/>
      <c r="H21" s="121"/>
      <c r="I21" s="121"/>
      <c r="J21" s="121"/>
      <c r="K21" s="121"/>
      <c r="L21" s="121"/>
      <c r="M21" s="121"/>
      <c r="N21" s="121"/>
      <c r="O21" s="110"/>
      <c r="P21" s="110"/>
      <c r="Q21" s="110"/>
      <c r="R21" s="110"/>
      <c r="S21" s="110" t="s">
        <v>572</v>
      </c>
      <c r="T21" s="103"/>
    </row>
  </sheetData>
  <mergeCells count="5">
    <mergeCell ref="A1:T2"/>
    <mergeCell ref="A3:A4"/>
    <mergeCell ref="B3:B4"/>
    <mergeCell ref="P3:P4"/>
    <mergeCell ref="C3:O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3F95-3DF5-43E5-92A3-87C47535FBB3}">
  <sheetPr codeName="Hoja10"/>
  <dimension ref="A1:T21"/>
  <sheetViews>
    <sheetView topLeftCell="A3" zoomScale="60" zoomScaleNormal="60" workbookViewId="0">
      <pane xSplit="2" ySplit="2" topLeftCell="G5" activePane="bottomRight" state="frozen"/>
      <selection activeCell="A3" sqref="A3"/>
      <selection pane="topRight" activeCell="C3" sqref="C3"/>
      <selection pane="bottomLeft" activeCell="A5" sqref="A5"/>
      <selection pane="bottomRight" activeCell="M14" sqref="M14"/>
    </sheetView>
  </sheetViews>
  <sheetFormatPr baseColWidth="10" defaultRowHeight="14.4" x14ac:dyDescent="0.3"/>
  <cols>
    <col min="1" max="1" width="31.5546875" style="106" customWidth="1"/>
    <col min="2" max="2" width="27.5546875" style="106" customWidth="1"/>
    <col min="3" max="3" width="15.44140625" style="106" customWidth="1"/>
    <col min="4" max="5" width="11.109375" style="106" customWidth="1"/>
    <col min="6" max="6" width="13.88671875" style="106" customWidth="1"/>
    <col min="7" max="7" width="11" style="106" customWidth="1"/>
    <col min="8" max="8" width="10.44140625" style="106" customWidth="1"/>
    <col min="9" max="9" width="9.44140625" style="106" customWidth="1"/>
    <col min="10" max="10" width="11" style="106" customWidth="1"/>
    <col min="11" max="11" width="11.6640625" style="106" customWidth="1"/>
    <col min="12" max="12" width="11" style="106" customWidth="1"/>
    <col min="13" max="13" width="8.88671875" style="106" customWidth="1"/>
    <col min="14" max="14" width="12" style="106" customWidth="1"/>
    <col min="15" max="15" width="12.6640625" style="106" customWidth="1"/>
    <col min="16" max="16" width="63.6640625" style="106" customWidth="1"/>
    <col min="17" max="18" width="12.6640625" style="106" customWidth="1"/>
    <col min="19" max="19" width="44" style="106" customWidth="1"/>
    <col min="20" max="20" width="85.44140625" style="106" customWidth="1"/>
  </cols>
  <sheetData>
    <row r="1" spans="1:20" ht="24.6" customHeight="1" x14ac:dyDescent="0.3">
      <c r="A1" s="341" t="s">
        <v>508</v>
      </c>
      <c r="B1" s="341"/>
      <c r="C1" s="341"/>
      <c r="D1" s="341"/>
      <c r="E1" s="341"/>
      <c r="F1" s="341"/>
      <c r="G1" s="341"/>
      <c r="H1" s="341"/>
      <c r="I1" s="341"/>
      <c r="J1" s="341"/>
      <c r="K1" s="341"/>
      <c r="L1" s="341"/>
      <c r="M1" s="341"/>
      <c r="N1" s="341"/>
      <c r="O1" s="341"/>
      <c r="P1" s="341"/>
      <c r="Q1" s="341"/>
      <c r="R1" s="341"/>
      <c r="S1" s="341"/>
      <c r="T1" s="341"/>
    </row>
    <row r="2" spans="1:20" ht="15" thickBot="1" x14ac:dyDescent="0.35">
      <c r="A2" s="341"/>
      <c r="B2" s="341"/>
      <c r="C2" s="341"/>
      <c r="D2" s="341"/>
      <c r="E2" s="341"/>
      <c r="F2" s="341"/>
      <c r="G2" s="341"/>
      <c r="H2" s="341"/>
      <c r="I2" s="341"/>
      <c r="J2" s="341"/>
      <c r="K2" s="341"/>
      <c r="L2" s="341"/>
      <c r="M2" s="341"/>
      <c r="N2" s="341"/>
      <c r="O2" s="341"/>
      <c r="P2" s="341"/>
      <c r="Q2" s="341"/>
      <c r="R2" s="341"/>
      <c r="S2" s="341"/>
      <c r="T2" s="341"/>
    </row>
    <row r="3" spans="1:20" ht="30" customHeight="1" thickBot="1" x14ac:dyDescent="0.35">
      <c r="A3" s="342" t="s">
        <v>515</v>
      </c>
      <c r="B3" s="342" t="s">
        <v>516</v>
      </c>
      <c r="C3" s="346" t="s">
        <v>602</v>
      </c>
      <c r="D3" s="347"/>
      <c r="E3" s="347"/>
      <c r="F3" s="347"/>
      <c r="G3" s="347"/>
      <c r="H3" s="347"/>
      <c r="I3" s="347"/>
      <c r="J3" s="347"/>
      <c r="K3" s="347"/>
      <c r="L3" s="347"/>
      <c r="M3" s="347"/>
      <c r="N3" s="347"/>
      <c r="O3" s="348"/>
      <c r="P3" s="344" t="s">
        <v>504</v>
      </c>
      <c r="Q3" s="112"/>
      <c r="R3" s="112"/>
      <c r="S3" s="112" t="s">
        <v>517</v>
      </c>
      <c r="T3" s="113" t="s">
        <v>518</v>
      </c>
    </row>
    <row r="4" spans="1:20" ht="30" customHeight="1" x14ac:dyDescent="0.3">
      <c r="A4" s="343"/>
      <c r="B4" s="343"/>
      <c r="C4" s="112" t="s">
        <v>609</v>
      </c>
      <c r="D4" s="112" t="s">
        <v>26</v>
      </c>
      <c r="E4" s="112" t="s">
        <v>29</v>
      </c>
      <c r="F4" s="112" t="s">
        <v>27</v>
      </c>
      <c r="G4" s="112" t="s">
        <v>28</v>
      </c>
      <c r="H4" s="112" t="s">
        <v>50</v>
      </c>
      <c r="I4" s="112" t="s">
        <v>24</v>
      </c>
      <c r="J4" s="112" t="s">
        <v>469</v>
      </c>
      <c r="K4" s="112" t="s">
        <v>470</v>
      </c>
      <c r="L4" s="112" t="s">
        <v>471</v>
      </c>
      <c r="M4" s="112" t="s">
        <v>472</v>
      </c>
      <c r="N4" s="112" t="s">
        <v>473</v>
      </c>
      <c r="O4" s="112" t="s">
        <v>474</v>
      </c>
      <c r="P4" s="345"/>
      <c r="Q4" s="112"/>
      <c r="R4" s="112"/>
      <c r="S4" s="112"/>
      <c r="T4" s="113"/>
    </row>
    <row r="5" spans="1:20" ht="39" customHeight="1" x14ac:dyDescent="0.3">
      <c r="A5" s="107" t="s">
        <v>509</v>
      </c>
      <c r="B5" s="108" t="s">
        <v>510</v>
      </c>
      <c r="C5" s="108" t="s">
        <v>577</v>
      </c>
      <c r="D5" s="119"/>
      <c r="E5" s="119"/>
      <c r="F5" s="119"/>
      <c r="G5" s="119"/>
      <c r="H5" s="119"/>
      <c r="I5" s="119"/>
      <c r="J5" s="119"/>
      <c r="K5" s="119"/>
      <c r="L5" s="119"/>
      <c r="M5" s="119"/>
      <c r="N5" s="119"/>
      <c r="O5" s="108"/>
      <c r="P5" s="108"/>
      <c r="Q5" s="108"/>
      <c r="R5" s="108"/>
      <c r="S5" s="108" t="s">
        <v>511</v>
      </c>
      <c r="T5" s="109"/>
    </row>
    <row r="6" spans="1:20" ht="78.75" customHeight="1" x14ac:dyDescent="0.3">
      <c r="A6" s="108" t="s">
        <v>512</v>
      </c>
      <c r="B6" s="108" t="s">
        <v>513</v>
      </c>
      <c r="C6" s="108">
        <v>24</v>
      </c>
      <c r="D6" s="119"/>
      <c r="E6" s="119"/>
      <c r="F6" s="119"/>
      <c r="G6" s="119" t="s">
        <v>619</v>
      </c>
      <c r="H6" s="119" t="s">
        <v>654</v>
      </c>
      <c r="I6" s="119" t="s">
        <v>692</v>
      </c>
      <c r="J6" s="119"/>
      <c r="K6" s="119"/>
      <c r="L6" s="119" t="s">
        <v>750</v>
      </c>
      <c r="M6" s="119" t="s">
        <v>764</v>
      </c>
      <c r="N6" s="119"/>
      <c r="O6" s="108"/>
      <c r="P6" s="108"/>
      <c r="Q6" s="108"/>
      <c r="R6" s="108"/>
      <c r="S6" s="108" t="s">
        <v>514</v>
      </c>
      <c r="T6" s="109"/>
    </row>
    <row r="7" spans="1:20" ht="42.75" customHeight="1" x14ac:dyDescent="0.3">
      <c r="A7" s="108" t="s">
        <v>522</v>
      </c>
      <c r="B7" s="108" t="s">
        <v>523</v>
      </c>
      <c r="C7" s="108"/>
      <c r="D7" s="119"/>
      <c r="E7" s="119"/>
      <c r="F7" s="119"/>
      <c r="G7" s="119"/>
      <c r="H7" s="119"/>
      <c r="I7" s="119"/>
      <c r="J7" s="119"/>
      <c r="K7" s="119"/>
      <c r="L7" s="119"/>
      <c r="M7" s="119"/>
      <c r="N7" s="119"/>
      <c r="O7" s="108"/>
      <c r="P7" s="108"/>
      <c r="Q7" s="108"/>
      <c r="R7" s="108"/>
      <c r="S7" s="108" t="s">
        <v>514</v>
      </c>
      <c r="T7" s="104"/>
    </row>
    <row r="8" spans="1:20" ht="43.5" customHeight="1" x14ac:dyDescent="0.3">
      <c r="A8" s="107" t="s">
        <v>524</v>
      </c>
      <c r="B8" s="108" t="s">
        <v>525</v>
      </c>
      <c r="C8" s="126" t="s">
        <v>645</v>
      </c>
      <c r="D8" s="119"/>
      <c r="E8" s="119"/>
      <c r="F8" s="119"/>
      <c r="G8" s="119"/>
      <c r="H8" s="119"/>
      <c r="I8" s="119" t="s">
        <v>693</v>
      </c>
      <c r="J8" s="119"/>
      <c r="K8" s="119"/>
      <c r="L8" s="119"/>
      <c r="M8" s="119"/>
      <c r="N8" s="119"/>
      <c r="O8" s="108"/>
      <c r="P8" s="108"/>
      <c r="Q8" s="108"/>
      <c r="R8" s="108"/>
      <c r="S8" s="108" t="s">
        <v>514</v>
      </c>
      <c r="T8" s="104"/>
    </row>
    <row r="9" spans="1:20" ht="36.75" customHeight="1" x14ac:dyDescent="0.3">
      <c r="A9" s="108" t="s">
        <v>573</v>
      </c>
      <c r="B9" s="108" t="s">
        <v>527</v>
      </c>
      <c r="C9" s="108">
        <v>36</v>
      </c>
      <c r="D9" s="119"/>
      <c r="E9" s="119"/>
      <c r="F9" s="119"/>
      <c r="G9" s="122" t="s">
        <v>628</v>
      </c>
      <c r="H9" s="119" t="s">
        <v>654</v>
      </c>
      <c r="I9" s="119" t="s">
        <v>693</v>
      </c>
      <c r="J9" s="119"/>
      <c r="K9" s="119"/>
      <c r="L9" s="119" t="s">
        <v>749</v>
      </c>
      <c r="M9" s="119" t="s">
        <v>765</v>
      </c>
      <c r="N9" s="119"/>
      <c r="O9" s="108"/>
      <c r="P9" s="108"/>
      <c r="Q9" s="108"/>
      <c r="R9" s="108"/>
      <c r="S9" s="108" t="s">
        <v>514</v>
      </c>
      <c r="T9" s="104"/>
    </row>
    <row r="10" spans="1:20" ht="36.75" customHeight="1" x14ac:dyDescent="0.3">
      <c r="A10" s="108" t="s">
        <v>574</v>
      </c>
      <c r="B10" s="108" t="s">
        <v>527</v>
      </c>
      <c r="C10" s="108">
        <v>0</v>
      </c>
      <c r="D10" s="119"/>
      <c r="E10" s="119"/>
      <c r="F10" s="119"/>
      <c r="G10" s="119"/>
      <c r="H10" s="119"/>
      <c r="I10" s="119" t="s">
        <v>693</v>
      </c>
      <c r="J10" s="119"/>
      <c r="K10" s="119"/>
      <c r="L10" s="119" t="s">
        <v>749</v>
      </c>
      <c r="M10" s="119" t="s">
        <v>766</v>
      </c>
      <c r="N10" s="119"/>
      <c r="O10" s="108"/>
      <c r="P10" s="108"/>
      <c r="Q10" s="108"/>
      <c r="R10" s="108"/>
      <c r="S10" s="108" t="s">
        <v>514</v>
      </c>
      <c r="T10" s="104"/>
    </row>
    <row r="11" spans="1:20" ht="30" customHeight="1" x14ac:dyDescent="0.3">
      <c r="A11" s="108" t="s">
        <v>528</v>
      </c>
      <c r="B11" s="108" t="s">
        <v>529</v>
      </c>
      <c r="C11" s="108">
        <v>24</v>
      </c>
      <c r="D11" s="119"/>
      <c r="E11" s="119"/>
      <c r="F11" s="119"/>
      <c r="G11" s="119" t="s">
        <v>635</v>
      </c>
      <c r="H11" s="119"/>
      <c r="I11" s="119" t="s">
        <v>693</v>
      </c>
      <c r="J11" s="119"/>
      <c r="K11" s="119" t="s">
        <v>745</v>
      </c>
      <c r="L11" s="119" t="s">
        <v>751</v>
      </c>
      <c r="M11" s="119"/>
      <c r="N11" s="119"/>
      <c r="O11" s="108"/>
      <c r="P11" s="108"/>
      <c r="Q11" s="108"/>
      <c r="R11" s="108"/>
      <c r="S11" s="108" t="s">
        <v>514</v>
      </c>
      <c r="T11" s="104"/>
    </row>
    <row r="12" spans="1:20" ht="41.25" customHeight="1" x14ac:dyDescent="0.3">
      <c r="A12" s="108" t="s">
        <v>534</v>
      </c>
      <c r="B12" s="108" t="s">
        <v>535</v>
      </c>
      <c r="C12" s="108">
        <v>48</v>
      </c>
      <c r="D12" s="119"/>
      <c r="E12" s="119"/>
      <c r="F12" s="119"/>
      <c r="G12" s="119"/>
      <c r="H12" s="119"/>
      <c r="I12" s="119"/>
      <c r="J12" s="119"/>
      <c r="K12" s="119"/>
      <c r="L12" s="119"/>
      <c r="M12" s="119"/>
      <c r="N12" s="119"/>
      <c r="O12" s="108"/>
      <c r="P12" s="108"/>
      <c r="Q12" s="108"/>
      <c r="R12" s="108"/>
      <c r="S12" s="108" t="s">
        <v>514</v>
      </c>
      <c r="T12" s="103"/>
    </row>
    <row r="13" spans="1:20" ht="45" customHeight="1" x14ac:dyDescent="0.3">
      <c r="A13" s="108" t="s">
        <v>536</v>
      </c>
      <c r="B13" s="108" t="s">
        <v>537</v>
      </c>
      <c r="C13" s="108">
        <v>6</v>
      </c>
      <c r="D13" s="119"/>
      <c r="E13" s="119"/>
      <c r="F13" s="119"/>
      <c r="G13" s="119"/>
      <c r="H13" s="119"/>
      <c r="I13" s="119"/>
      <c r="J13" s="119"/>
      <c r="K13" s="119"/>
      <c r="L13" s="119"/>
      <c r="M13" s="119"/>
      <c r="N13" s="119"/>
      <c r="O13" s="108"/>
      <c r="P13" s="108"/>
      <c r="Q13" s="108"/>
      <c r="R13" s="108"/>
      <c r="S13" s="108" t="s">
        <v>514</v>
      </c>
      <c r="T13" s="103"/>
    </row>
    <row r="14" spans="1:20" ht="75.75" customHeight="1" x14ac:dyDescent="0.3">
      <c r="A14" s="107" t="s">
        <v>540</v>
      </c>
      <c r="B14" s="108" t="s">
        <v>541</v>
      </c>
      <c r="C14" s="114" t="s">
        <v>614</v>
      </c>
      <c r="D14" s="119">
        <v>108</v>
      </c>
      <c r="E14" s="119">
        <v>613</v>
      </c>
      <c r="F14" s="119">
        <v>563</v>
      </c>
      <c r="G14" s="119">
        <v>572</v>
      </c>
      <c r="H14" s="119">
        <v>1158</v>
      </c>
      <c r="I14" s="119">
        <v>909</v>
      </c>
      <c r="J14" s="119">
        <v>441</v>
      </c>
      <c r="K14" s="119">
        <v>986</v>
      </c>
      <c r="L14" s="119">
        <v>1942</v>
      </c>
      <c r="M14" s="251">
        <v>1781</v>
      </c>
      <c r="N14" s="119"/>
      <c r="O14" s="108"/>
      <c r="P14" s="108"/>
      <c r="Q14" s="108"/>
      <c r="R14" s="108"/>
      <c r="S14" s="108" t="s">
        <v>511</v>
      </c>
      <c r="T14" s="103"/>
    </row>
    <row r="15" spans="1:20" ht="30" customHeight="1" x14ac:dyDescent="0.3">
      <c r="A15" s="108" t="s">
        <v>550</v>
      </c>
      <c r="B15" s="108" t="s">
        <v>551</v>
      </c>
      <c r="C15" s="108"/>
      <c r="D15" s="119">
        <v>1</v>
      </c>
      <c r="E15" s="119">
        <v>1</v>
      </c>
      <c r="F15" s="119">
        <v>1</v>
      </c>
      <c r="G15" s="119">
        <v>1</v>
      </c>
      <c r="H15" s="119">
        <v>1</v>
      </c>
      <c r="I15" s="119">
        <v>1</v>
      </c>
      <c r="J15" s="119">
        <v>1</v>
      </c>
      <c r="K15" s="119"/>
      <c r="L15" s="119"/>
      <c r="M15" s="119">
        <v>1</v>
      </c>
      <c r="N15" s="119"/>
      <c r="O15" s="108"/>
      <c r="P15" s="108"/>
      <c r="Q15" s="108"/>
      <c r="R15" s="108"/>
      <c r="S15" s="108" t="s">
        <v>552</v>
      </c>
      <c r="T15" s="103"/>
    </row>
    <row r="16" spans="1:20" ht="30" customHeight="1" x14ac:dyDescent="0.3">
      <c r="A16" s="108" t="s">
        <v>558</v>
      </c>
      <c r="B16" s="108" t="s">
        <v>559</v>
      </c>
      <c r="C16" s="108">
        <v>12</v>
      </c>
      <c r="D16" s="119"/>
      <c r="E16" s="119"/>
      <c r="F16" s="119"/>
      <c r="G16" s="119"/>
      <c r="H16" s="119"/>
      <c r="I16" s="119"/>
      <c r="J16" s="119"/>
      <c r="K16" s="119"/>
      <c r="L16" s="119"/>
      <c r="M16" s="119"/>
      <c r="N16" s="119"/>
      <c r="O16" s="108"/>
      <c r="P16" s="108"/>
      <c r="Q16" s="108"/>
      <c r="R16" s="108"/>
      <c r="S16" s="108" t="s">
        <v>560</v>
      </c>
      <c r="T16" s="103"/>
    </row>
    <row r="17" spans="1:20" ht="30" customHeight="1" x14ac:dyDescent="0.3">
      <c r="A17" s="108" t="s">
        <v>561</v>
      </c>
      <c r="B17" s="108" t="s">
        <v>562</v>
      </c>
      <c r="C17" s="108"/>
      <c r="D17" s="119"/>
      <c r="E17" s="119"/>
      <c r="F17" s="119"/>
      <c r="G17" s="119"/>
      <c r="H17" s="119"/>
      <c r="I17" s="119"/>
      <c r="J17" s="119"/>
      <c r="K17" s="119"/>
      <c r="L17" s="119"/>
      <c r="M17" s="119"/>
      <c r="N17" s="119"/>
      <c r="O17" s="108"/>
      <c r="P17" s="108"/>
      <c r="Q17" s="108"/>
      <c r="R17" s="108"/>
      <c r="S17" s="108" t="s">
        <v>560</v>
      </c>
      <c r="T17" s="103"/>
    </row>
    <row r="18" spans="1:20" ht="40.5" customHeight="1" x14ac:dyDescent="0.3">
      <c r="A18" s="108" t="s">
        <v>563</v>
      </c>
      <c r="B18" s="108" t="s">
        <v>564</v>
      </c>
      <c r="C18" s="108">
        <v>12</v>
      </c>
      <c r="D18" s="119"/>
      <c r="E18" s="119"/>
      <c r="F18" s="119"/>
      <c r="G18" s="119"/>
      <c r="H18" s="119"/>
      <c r="I18" s="119"/>
      <c r="J18" s="119"/>
      <c r="K18" s="119"/>
      <c r="L18" s="119"/>
      <c r="M18" s="119"/>
      <c r="N18" s="119"/>
      <c r="O18" s="108"/>
      <c r="P18" s="108"/>
      <c r="Q18" s="108"/>
      <c r="R18" s="108"/>
      <c r="S18" s="108" t="s">
        <v>560</v>
      </c>
      <c r="T18" s="103"/>
    </row>
    <row r="19" spans="1:20" ht="39" customHeight="1" x14ac:dyDescent="0.3">
      <c r="A19" s="108" t="s">
        <v>565</v>
      </c>
      <c r="B19" s="108" t="s">
        <v>566</v>
      </c>
      <c r="C19" s="108">
        <v>12</v>
      </c>
      <c r="D19" s="119"/>
      <c r="E19" s="119"/>
      <c r="F19" s="119"/>
      <c r="G19" s="119"/>
      <c r="H19" s="119"/>
      <c r="I19" s="119"/>
      <c r="J19" s="119"/>
      <c r="K19" s="119"/>
      <c r="L19" s="119"/>
      <c r="M19" s="119"/>
      <c r="N19" s="119"/>
      <c r="O19" s="108"/>
      <c r="P19" s="108"/>
      <c r="Q19" s="108"/>
      <c r="R19" s="108"/>
      <c r="S19" s="108" t="s">
        <v>560</v>
      </c>
      <c r="T19" s="103"/>
    </row>
    <row r="20" spans="1:20" ht="42" customHeight="1" x14ac:dyDescent="0.3">
      <c r="A20" s="110" t="s">
        <v>567</v>
      </c>
      <c r="B20" s="110" t="s">
        <v>568</v>
      </c>
      <c r="C20" s="110"/>
      <c r="D20" s="121"/>
      <c r="E20" s="121"/>
      <c r="F20" s="121"/>
      <c r="G20" s="121"/>
      <c r="H20" s="121"/>
      <c r="I20" s="121"/>
      <c r="J20" s="121"/>
      <c r="K20" s="121"/>
      <c r="L20" s="121"/>
      <c r="M20" s="121"/>
      <c r="N20" s="121"/>
      <c r="O20" s="110"/>
      <c r="P20" s="110"/>
      <c r="Q20" s="110"/>
      <c r="R20" s="110"/>
      <c r="S20" s="110" t="s">
        <v>569</v>
      </c>
      <c r="T20" s="103"/>
    </row>
    <row r="21" spans="1:20" ht="83.25" customHeight="1" x14ac:dyDescent="0.3">
      <c r="A21" s="110" t="s">
        <v>570</v>
      </c>
      <c r="B21" s="110" t="s">
        <v>571</v>
      </c>
      <c r="C21" s="110"/>
      <c r="D21" s="121"/>
      <c r="E21" s="121"/>
      <c r="F21" s="121"/>
      <c r="G21" s="121"/>
      <c r="H21" s="121"/>
      <c r="I21" s="121"/>
      <c r="J21" s="121"/>
      <c r="K21" s="121"/>
      <c r="L21" s="121"/>
      <c r="M21" s="121"/>
      <c r="N21" s="121"/>
      <c r="O21" s="110"/>
      <c r="P21" s="110"/>
      <c r="Q21" s="110"/>
      <c r="R21" s="110"/>
      <c r="S21" s="110" t="s">
        <v>572</v>
      </c>
      <c r="T21" s="103"/>
    </row>
  </sheetData>
  <mergeCells count="5">
    <mergeCell ref="A1:T2"/>
    <mergeCell ref="A3:A4"/>
    <mergeCell ref="B3:B4"/>
    <mergeCell ref="P3:P4"/>
    <mergeCell ref="C3:O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30C9C-DC57-4548-B85C-2F00B192DAA3}">
  <sheetPr codeName="Hoja11"/>
  <dimension ref="A1:T21"/>
  <sheetViews>
    <sheetView zoomScale="60" zoomScaleNormal="60" workbookViewId="0">
      <pane xSplit="2" ySplit="4" topLeftCell="C6" activePane="bottomRight" state="frozen"/>
      <selection pane="topRight" activeCell="C1" sqref="C1"/>
      <selection pane="bottomLeft" activeCell="A5" sqref="A5"/>
      <selection pane="bottomRight" activeCell="P13" sqref="P13"/>
    </sheetView>
  </sheetViews>
  <sheetFormatPr baseColWidth="10" defaultRowHeight="14.4" x14ac:dyDescent="0.3"/>
  <cols>
    <col min="1" max="1" width="31.5546875" style="106" customWidth="1"/>
    <col min="2" max="2" width="27.5546875" style="106" customWidth="1"/>
    <col min="3" max="3" width="15.44140625" style="106" customWidth="1"/>
    <col min="4" max="5" width="11.109375" style="106" customWidth="1"/>
    <col min="6" max="6" width="13.88671875" style="106" customWidth="1"/>
    <col min="7" max="7" width="11" style="106" customWidth="1"/>
    <col min="8" max="8" width="10.44140625" style="106" customWidth="1"/>
    <col min="9" max="9" width="9.44140625" style="106" customWidth="1"/>
    <col min="10" max="10" width="11" style="106" customWidth="1"/>
    <col min="11" max="11" width="11.6640625" style="106" customWidth="1"/>
    <col min="12" max="12" width="11" style="106" customWidth="1"/>
    <col min="13" max="13" width="8.88671875" style="106" customWidth="1"/>
    <col min="14" max="14" width="12" style="106" customWidth="1"/>
    <col min="15" max="15" width="12.6640625" style="106" customWidth="1"/>
    <col min="16" max="16" width="63.6640625" style="106" customWidth="1"/>
    <col min="17" max="18" width="12.6640625" style="106" customWidth="1"/>
    <col min="19" max="19" width="44" style="106" customWidth="1"/>
    <col min="20" max="20" width="85.44140625" style="106" customWidth="1"/>
  </cols>
  <sheetData>
    <row r="1" spans="1:20" ht="24.6" customHeight="1" x14ac:dyDescent="0.3">
      <c r="A1" s="341" t="s">
        <v>508</v>
      </c>
      <c r="B1" s="341"/>
      <c r="C1" s="341"/>
      <c r="D1" s="341"/>
      <c r="E1" s="341"/>
      <c r="F1" s="341"/>
      <c r="G1" s="341"/>
      <c r="H1" s="341"/>
      <c r="I1" s="341"/>
      <c r="J1" s="341"/>
      <c r="K1" s="341"/>
      <c r="L1" s="341"/>
      <c r="M1" s="341"/>
      <c r="N1" s="341"/>
      <c r="O1" s="341"/>
      <c r="P1" s="341"/>
      <c r="Q1" s="341"/>
      <c r="R1" s="341"/>
      <c r="S1" s="341"/>
      <c r="T1" s="341"/>
    </row>
    <row r="2" spans="1:20" ht="15" thickBot="1" x14ac:dyDescent="0.35">
      <c r="A2" s="341"/>
      <c r="B2" s="341"/>
      <c r="C2" s="341"/>
      <c r="D2" s="341"/>
      <c r="E2" s="341"/>
      <c r="F2" s="341"/>
      <c r="G2" s="341"/>
      <c r="H2" s="341"/>
      <c r="I2" s="341"/>
      <c r="J2" s="341"/>
      <c r="K2" s="341"/>
      <c r="L2" s="341"/>
      <c r="M2" s="341"/>
      <c r="N2" s="341"/>
      <c r="O2" s="341"/>
      <c r="P2" s="341"/>
      <c r="Q2" s="341"/>
      <c r="R2" s="341"/>
      <c r="S2" s="341"/>
      <c r="T2" s="341"/>
    </row>
    <row r="3" spans="1:20" ht="30" customHeight="1" thickBot="1" x14ac:dyDescent="0.35">
      <c r="A3" s="342" t="s">
        <v>515</v>
      </c>
      <c r="B3" s="342" t="s">
        <v>516</v>
      </c>
      <c r="C3" s="346" t="s">
        <v>575</v>
      </c>
      <c r="D3" s="347"/>
      <c r="E3" s="347"/>
      <c r="F3" s="347"/>
      <c r="G3" s="347"/>
      <c r="H3" s="347"/>
      <c r="I3" s="347"/>
      <c r="J3" s="347"/>
      <c r="K3" s="347"/>
      <c r="L3" s="347"/>
      <c r="M3" s="347"/>
      <c r="N3" s="347"/>
      <c r="O3" s="348"/>
      <c r="P3" s="344" t="s">
        <v>504</v>
      </c>
      <c r="Q3" s="112"/>
      <c r="R3" s="112"/>
      <c r="S3" s="112" t="s">
        <v>517</v>
      </c>
      <c r="T3" s="113" t="s">
        <v>518</v>
      </c>
    </row>
    <row r="4" spans="1:20" ht="48" customHeight="1" x14ac:dyDescent="0.3">
      <c r="A4" s="343"/>
      <c r="B4" s="343"/>
      <c r="C4" s="112" t="s">
        <v>576</v>
      </c>
      <c r="D4" s="112" t="s">
        <v>26</v>
      </c>
      <c r="E4" s="112" t="s">
        <v>29</v>
      </c>
      <c r="F4" s="112" t="s">
        <v>27</v>
      </c>
      <c r="G4" s="112" t="s">
        <v>28</v>
      </c>
      <c r="H4" s="112" t="s">
        <v>50</v>
      </c>
      <c r="I4" s="112" t="s">
        <v>24</v>
      </c>
      <c r="J4" s="112" t="s">
        <v>469</v>
      </c>
      <c r="K4" s="112" t="s">
        <v>470</v>
      </c>
      <c r="L4" s="112" t="s">
        <v>471</v>
      </c>
      <c r="M4" s="112" t="s">
        <v>472</v>
      </c>
      <c r="N4" s="112" t="s">
        <v>473</v>
      </c>
      <c r="O4" s="112" t="s">
        <v>474</v>
      </c>
      <c r="P4" s="345"/>
      <c r="Q4" s="112"/>
      <c r="R4" s="112"/>
      <c r="S4" s="112"/>
      <c r="T4" s="113"/>
    </row>
    <row r="5" spans="1:20" ht="39" customHeight="1" x14ac:dyDescent="0.3">
      <c r="A5" s="107" t="s">
        <v>509</v>
      </c>
      <c r="B5" s="108" t="s">
        <v>510</v>
      </c>
      <c r="C5" s="108" t="s">
        <v>577</v>
      </c>
      <c r="D5" s="119"/>
      <c r="E5" s="119"/>
      <c r="F5" s="119"/>
      <c r="G5" s="119"/>
      <c r="H5" s="119"/>
      <c r="I5" s="119"/>
      <c r="J5" s="119"/>
      <c r="K5" s="119"/>
      <c r="L5" s="119"/>
      <c r="M5" s="119"/>
      <c r="N5" s="119"/>
      <c r="O5" s="108"/>
      <c r="P5" s="108"/>
      <c r="Q5" s="108"/>
      <c r="R5" s="108"/>
      <c r="S5" s="108" t="s">
        <v>511</v>
      </c>
      <c r="T5" s="109"/>
    </row>
    <row r="6" spans="1:20" ht="78.75" customHeight="1" x14ac:dyDescent="0.3">
      <c r="A6" s="108" t="s">
        <v>512</v>
      </c>
      <c r="B6" s="108" t="s">
        <v>513</v>
      </c>
      <c r="C6" s="108">
        <v>14</v>
      </c>
      <c r="D6" s="119"/>
      <c r="E6" s="119"/>
      <c r="F6" s="119" t="s">
        <v>578</v>
      </c>
      <c r="G6" s="119" t="s">
        <v>579</v>
      </c>
      <c r="H6" s="119" t="s">
        <v>689</v>
      </c>
      <c r="I6" s="119"/>
      <c r="J6" s="119" t="s">
        <v>744</v>
      </c>
      <c r="K6" s="119"/>
      <c r="L6" s="119"/>
      <c r="M6" s="119" t="s">
        <v>767</v>
      </c>
      <c r="N6" s="119"/>
      <c r="O6" s="108"/>
      <c r="P6" s="108"/>
      <c r="Q6" s="108"/>
      <c r="R6" s="108"/>
      <c r="S6" s="108" t="s">
        <v>514</v>
      </c>
      <c r="T6" s="109"/>
    </row>
    <row r="7" spans="1:20" ht="42.75" customHeight="1" x14ac:dyDescent="0.3">
      <c r="A7" s="108" t="s">
        <v>522</v>
      </c>
      <c r="B7" s="108" t="s">
        <v>523</v>
      </c>
      <c r="C7" s="108"/>
      <c r="D7" s="119"/>
      <c r="E7" s="119"/>
      <c r="F7" s="119"/>
      <c r="G7" s="119"/>
      <c r="H7" s="119"/>
      <c r="I7" s="119"/>
      <c r="J7" s="119"/>
      <c r="K7" s="119"/>
      <c r="L7" s="119"/>
      <c r="M7" s="119"/>
      <c r="N7" s="119"/>
      <c r="O7" s="108"/>
      <c r="P7" s="108"/>
      <c r="Q7" s="108"/>
      <c r="R7" s="108"/>
      <c r="S7" s="108" t="s">
        <v>514</v>
      </c>
      <c r="T7" s="104"/>
    </row>
    <row r="8" spans="1:20" ht="43.5" customHeight="1" x14ac:dyDescent="0.3">
      <c r="A8" s="107" t="s">
        <v>524</v>
      </c>
      <c r="B8" s="108" t="s">
        <v>525</v>
      </c>
      <c r="C8" s="108" t="s">
        <v>577</v>
      </c>
      <c r="D8" s="119"/>
      <c r="E8" s="119"/>
      <c r="F8" s="119"/>
      <c r="G8" s="119"/>
      <c r="H8" s="119"/>
      <c r="I8" s="119"/>
      <c r="J8" s="119"/>
      <c r="K8" s="119"/>
      <c r="L8" s="119"/>
      <c r="M8" s="119"/>
      <c r="N8" s="119"/>
      <c r="O8" s="108"/>
      <c r="P8" s="108"/>
      <c r="Q8" s="108"/>
      <c r="R8" s="108"/>
      <c r="S8" s="108" t="s">
        <v>514</v>
      </c>
      <c r="T8" s="104"/>
    </row>
    <row r="9" spans="1:20" ht="36.75" customHeight="1" x14ac:dyDescent="0.3">
      <c r="A9" s="108" t="s">
        <v>573</v>
      </c>
      <c r="B9" s="108" t="s">
        <v>527</v>
      </c>
      <c r="C9" s="108">
        <v>21</v>
      </c>
      <c r="D9" s="124"/>
      <c r="E9" s="124"/>
      <c r="F9" s="122" t="s">
        <v>636</v>
      </c>
      <c r="G9" s="122" t="s">
        <v>637</v>
      </c>
      <c r="H9" s="119" t="s">
        <v>690</v>
      </c>
      <c r="I9" s="119"/>
      <c r="J9" s="119"/>
      <c r="K9" s="119"/>
      <c r="L9" s="119"/>
      <c r="M9" s="119" t="s">
        <v>768</v>
      </c>
      <c r="N9" s="119"/>
      <c r="O9" s="108"/>
      <c r="P9" s="108"/>
      <c r="Q9" s="108"/>
      <c r="R9" s="108"/>
      <c r="S9" s="108" t="s">
        <v>514</v>
      </c>
      <c r="T9" s="104"/>
    </row>
    <row r="10" spans="1:20" ht="36.75" customHeight="1" x14ac:dyDescent="0.3">
      <c r="A10" s="108" t="s">
        <v>574</v>
      </c>
      <c r="B10" s="108" t="s">
        <v>527</v>
      </c>
      <c r="C10" s="108">
        <v>0</v>
      </c>
      <c r="D10" s="119"/>
      <c r="E10" s="119"/>
      <c r="F10" s="119"/>
      <c r="G10" s="119"/>
      <c r="H10" s="119"/>
      <c r="I10" s="119"/>
      <c r="J10" s="119"/>
      <c r="K10" s="119"/>
      <c r="L10" s="119"/>
      <c r="M10" s="119"/>
      <c r="N10" s="119"/>
      <c r="O10" s="108"/>
      <c r="P10" s="108"/>
      <c r="Q10" s="108"/>
      <c r="R10" s="108"/>
      <c r="S10" s="108" t="s">
        <v>514</v>
      </c>
      <c r="T10" s="104"/>
    </row>
    <row r="11" spans="1:20" ht="46.95" customHeight="1" x14ac:dyDescent="0.3">
      <c r="A11" s="108" t="s">
        <v>528</v>
      </c>
      <c r="B11" s="108" t="s">
        <v>529</v>
      </c>
      <c r="C11" s="108">
        <v>14</v>
      </c>
      <c r="D11" s="119"/>
      <c r="E11" s="119"/>
      <c r="F11" s="119" t="s">
        <v>647</v>
      </c>
      <c r="G11" s="119" t="s">
        <v>638</v>
      </c>
      <c r="H11" s="119" t="s">
        <v>691</v>
      </c>
      <c r="I11" s="119"/>
      <c r="J11" s="119"/>
      <c r="K11" s="119"/>
      <c r="L11" s="119"/>
      <c r="M11" s="119" t="s">
        <v>769</v>
      </c>
      <c r="N11" s="119"/>
      <c r="O11" s="108"/>
      <c r="P11" s="108"/>
      <c r="Q11" s="108"/>
      <c r="R11" s="108"/>
      <c r="S11" s="108" t="s">
        <v>514</v>
      </c>
      <c r="T11" s="104"/>
    </row>
    <row r="12" spans="1:20" ht="41.25" customHeight="1" x14ac:dyDescent="0.3">
      <c r="A12" s="108" t="s">
        <v>534</v>
      </c>
      <c r="B12" s="108" t="s">
        <v>535</v>
      </c>
      <c r="C12" s="108">
        <v>28</v>
      </c>
      <c r="D12" s="119"/>
      <c r="E12" s="119"/>
      <c r="F12" s="119"/>
      <c r="G12" s="119"/>
      <c r="H12" s="119"/>
      <c r="I12" s="119"/>
      <c r="J12" s="119"/>
      <c r="K12" s="119"/>
      <c r="L12" s="119"/>
      <c r="M12" s="119"/>
      <c r="N12" s="119"/>
      <c r="O12" s="108"/>
      <c r="P12" s="108"/>
      <c r="Q12" s="108"/>
      <c r="R12" s="108"/>
      <c r="S12" s="108" t="s">
        <v>514</v>
      </c>
      <c r="T12" s="103"/>
    </row>
    <row r="13" spans="1:20" ht="45" customHeight="1" x14ac:dyDescent="0.3">
      <c r="A13" s="108" t="s">
        <v>536</v>
      </c>
      <c r="B13" s="108" t="s">
        <v>537</v>
      </c>
      <c r="C13" s="108">
        <v>6</v>
      </c>
      <c r="D13" s="119"/>
      <c r="E13" s="119"/>
      <c r="F13" s="119"/>
      <c r="G13" s="119"/>
      <c r="H13" s="119"/>
      <c r="I13" s="119"/>
      <c r="J13" s="119"/>
      <c r="K13" s="119"/>
      <c r="L13" s="119"/>
      <c r="M13" s="119"/>
      <c r="N13" s="119"/>
      <c r="O13" s="108"/>
      <c r="P13" s="108"/>
      <c r="Q13" s="108"/>
      <c r="R13" s="108"/>
      <c r="S13" s="108" t="s">
        <v>514</v>
      </c>
      <c r="T13" s="103"/>
    </row>
    <row r="14" spans="1:20" ht="75.75" customHeight="1" x14ac:dyDescent="0.3">
      <c r="A14" s="107" t="s">
        <v>540</v>
      </c>
      <c r="B14" s="108" t="s">
        <v>541</v>
      </c>
      <c r="C14" s="114" t="s">
        <v>616</v>
      </c>
      <c r="D14" s="119">
        <v>132</v>
      </c>
      <c r="E14" s="119">
        <v>639</v>
      </c>
      <c r="F14" s="119">
        <v>227</v>
      </c>
      <c r="G14" s="119">
        <v>560</v>
      </c>
      <c r="H14" s="119">
        <v>679</v>
      </c>
      <c r="I14" s="119">
        <v>355</v>
      </c>
      <c r="J14" s="119">
        <v>489</v>
      </c>
      <c r="K14" s="119">
        <v>145</v>
      </c>
      <c r="L14" s="119">
        <v>602</v>
      </c>
      <c r="M14" s="119">
        <v>467</v>
      </c>
      <c r="N14" s="119">
        <v>1098</v>
      </c>
      <c r="O14" s="108"/>
      <c r="P14" s="108"/>
      <c r="Q14" s="108"/>
      <c r="R14" s="108"/>
      <c r="S14" s="108" t="s">
        <v>511</v>
      </c>
      <c r="T14" s="103"/>
    </row>
    <row r="15" spans="1:20" ht="30" customHeight="1" x14ac:dyDescent="0.3">
      <c r="A15" s="108" t="s">
        <v>550</v>
      </c>
      <c r="B15" s="108" t="s">
        <v>551</v>
      </c>
      <c r="C15" s="108"/>
      <c r="D15" s="119"/>
      <c r="E15" s="119">
        <v>1</v>
      </c>
      <c r="F15" s="119">
        <v>1</v>
      </c>
      <c r="G15" s="119">
        <v>1</v>
      </c>
      <c r="H15" s="119">
        <v>1</v>
      </c>
      <c r="I15" s="119">
        <v>1</v>
      </c>
      <c r="J15" s="119">
        <v>1</v>
      </c>
      <c r="K15" s="119">
        <v>1</v>
      </c>
      <c r="L15" s="119">
        <v>1</v>
      </c>
      <c r="M15" s="119">
        <v>1</v>
      </c>
      <c r="N15" s="119">
        <v>1</v>
      </c>
      <c r="O15" s="108"/>
      <c r="P15" s="108"/>
      <c r="Q15" s="108"/>
      <c r="R15" s="108"/>
      <c r="S15" s="108" t="s">
        <v>552</v>
      </c>
      <c r="T15" s="103"/>
    </row>
    <row r="16" spans="1:20" ht="30" customHeight="1" x14ac:dyDescent="0.3">
      <c r="A16" s="108" t="s">
        <v>558</v>
      </c>
      <c r="B16" s="108" t="s">
        <v>559</v>
      </c>
      <c r="C16" s="108">
        <v>7</v>
      </c>
      <c r="D16" s="119"/>
      <c r="E16" s="119"/>
      <c r="F16" s="119" t="s">
        <v>648</v>
      </c>
      <c r="G16" s="119" t="s">
        <v>649</v>
      </c>
      <c r="H16" s="119"/>
      <c r="I16" s="119"/>
      <c r="J16" s="119"/>
      <c r="K16" s="119"/>
      <c r="L16" s="119"/>
      <c r="M16" s="119"/>
      <c r="N16" s="119"/>
      <c r="O16" s="108"/>
      <c r="P16" s="108"/>
      <c r="Q16" s="108"/>
      <c r="R16" s="108"/>
      <c r="S16" s="108" t="s">
        <v>560</v>
      </c>
      <c r="T16" s="103"/>
    </row>
    <row r="17" spans="1:20" ht="30" customHeight="1" x14ac:dyDescent="0.3">
      <c r="A17" s="108" t="s">
        <v>561</v>
      </c>
      <c r="B17" s="108" t="s">
        <v>562</v>
      </c>
      <c r="C17" s="108"/>
      <c r="D17" s="119"/>
      <c r="E17" s="119"/>
      <c r="F17" s="119"/>
      <c r="G17" s="119"/>
      <c r="H17" s="119"/>
      <c r="I17" s="119"/>
      <c r="J17" s="119"/>
      <c r="K17" s="119"/>
      <c r="L17" s="119"/>
      <c r="M17" s="119"/>
      <c r="N17" s="119"/>
      <c r="O17" s="108"/>
      <c r="P17" s="108"/>
      <c r="Q17" s="108"/>
      <c r="R17" s="108"/>
      <c r="S17" s="108" t="s">
        <v>560</v>
      </c>
      <c r="T17" s="103"/>
    </row>
    <row r="18" spans="1:20" ht="40.5" customHeight="1" x14ac:dyDescent="0.3">
      <c r="A18" s="108" t="s">
        <v>563</v>
      </c>
      <c r="B18" s="108" t="s">
        <v>564</v>
      </c>
      <c r="C18" s="108">
        <v>7</v>
      </c>
      <c r="D18" s="119"/>
      <c r="E18" s="119"/>
      <c r="F18" s="119"/>
      <c r="G18" s="119"/>
      <c r="H18" s="119"/>
      <c r="I18" s="119"/>
      <c r="J18" s="119"/>
      <c r="K18" s="119"/>
      <c r="L18" s="119"/>
      <c r="M18" s="119"/>
      <c r="N18" s="119"/>
      <c r="O18" s="108"/>
      <c r="P18" s="108"/>
      <c r="Q18" s="108"/>
      <c r="R18" s="108"/>
      <c r="S18" s="108" t="s">
        <v>560</v>
      </c>
      <c r="T18" s="103"/>
    </row>
    <row r="19" spans="1:20" ht="39" customHeight="1" x14ac:dyDescent="0.3">
      <c r="A19" s="108" t="s">
        <v>565</v>
      </c>
      <c r="B19" s="108" t="s">
        <v>566</v>
      </c>
      <c r="C19" s="108">
        <v>7</v>
      </c>
      <c r="D19" s="119"/>
      <c r="E19" s="119"/>
      <c r="F19" s="119"/>
      <c r="G19" s="119"/>
      <c r="H19" s="119"/>
      <c r="I19" s="119"/>
      <c r="J19" s="119"/>
      <c r="K19" s="119"/>
      <c r="L19" s="119"/>
      <c r="M19" s="119"/>
      <c r="N19" s="119"/>
      <c r="O19" s="108"/>
      <c r="P19" s="108"/>
      <c r="Q19" s="108"/>
      <c r="R19" s="108"/>
      <c r="S19" s="108" t="s">
        <v>560</v>
      </c>
      <c r="T19" s="103"/>
    </row>
    <row r="20" spans="1:20" ht="42" customHeight="1" x14ac:dyDescent="0.3">
      <c r="A20" s="110" t="s">
        <v>567</v>
      </c>
      <c r="B20" s="110" t="s">
        <v>568</v>
      </c>
      <c r="C20" s="110"/>
      <c r="D20" s="121"/>
      <c r="E20" s="121"/>
      <c r="F20" s="121"/>
      <c r="G20" s="121"/>
      <c r="H20" s="121"/>
      <c r="I20" s="121"/>
      <c r="J20" s="121"/>
      <c r="K20" s="121"/>
      <c r="L20" s="121"/>
      <c r="M20" s="121"/>
      <c r="N20" s="121"/>
      <c r="O20" s="110"/>
      <c r="P20" s="110"/>
      <c r="Q20" s="110"/>
      <c r="R20" s="110"/>
      <c r="S20" s="110" t="s">
        <v>569</v>
      </c>
      <c r="T20" s="103"/>
    </row>
    <row r="21" spans="1:20" ht="83.25" customHeight="1" x14ac:dyDescent="0.3">
      <c r="A21" s="110" t="s">
        <v>570</v>
      </c>
      <c r="B21" s="110" t="s">
        <v>571</v>
      </c>
      <c r="C21" s="110"/>
      <c r="D21" s="121"/>
      <c r="E21" s="121"/>
      <c r="F21" s="121"/>
      <c r="G21" s="121"/>
      <c r="H21" s="121"/>
      <c r="I21" s="121"/>
      <c r="J21" s="121"/>
      <c r="K21" s="121"/>
      <c r="L21" s="121"/>
      <c r="M21" s="121"/>
      <c r="N21" s="121"/>
      <c r="O21" s="110"/>
      <c r="P21" s="110"/>
      <c r="Q21" s="110"/>
      <c r="R21" s="110"/>
      <c r="S21" s="110" t="s">
        <v>572</v>
      </c>
      <c r="T21" s="103"/>
    </row>
  </sheetData>
  <mergeCells count="5">
    <mergeCell ref="A1:T2"/>
    <mergeCell ref="A3:A4"/>
    <mergeCell ref="B3:B4"/>
    <mergeCell ref="P3:P4"/>
    <mergeCell ref="C3:O3"/>
  </mergeCells>
  <phoneticPr fontId="2" type="noConversion"/>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158E4-094C-4E2A-960E-2543E23F53B9}">
  <sheetPr codeName="Hoja12"/>
  <dimension ref="A1:T21"/>
  <sheetViews>
    <sheetView tabSelected="1" zoomScale="60" zoomScaleNormal="60" workbookViewId="0">
      <pane xSplit="2" ySplit="4" topLeftCell="C5" activePane="bottomRight" state="frozen"/>
      <selection pane="topRight" activeCell="C1" sqref="C1"/>
      <selection pane="bottomLeft" activeCell="A5" sqref="A5"/>
      <selection pane="bottomRight" activeCell="J15" sqref="J15"/>
    </sheetView>
  </sheetViews>
  <sheetFormatPr baseColWidth="10" defaultRowHeight="14.4" x14ac:dyDescent="0.3"/>
  <cols>
    <col min="1" max="1" width="31.5546875" style="106" customWidth="1"/>
    <col min="2" max="2" width="27.5546875" style="106" customWidth="1"/>
    <col min="3" max="3" width="15.44140625" style="106" customWidth="1"/>
    <col min="4" max="5" width="11.109375" style="106" customWidth="1"/>
    <col min="6" max="6" width="13.88671875" style="106" customWidth="1"/>
    <col min="7" max="7" width="11" style="106" customWidth="1"/>
    <col min="8" max="8" width="10.44140625" style="106" customWidth="1"/>
    <col min="9" max="9" width="9.44140625" style="106" customWidth="1"/>
    <col min="10" max="10" width="11" style="106" customWidth="1"/>
    <col min="11" max="11" width="11.6640625" style="106" customWidth="1"/>
    <col min="12" max="12" width="11" style="106" customWidth="1"/>
    <col min="13" max="13" width="8.88671875" style="106" customWidth="1"/>
    <col min="14" max="14" width="12" style="106" customWidth="1"/>
    <col min="15" max="15" width="12.6640625" style="106" customWidth="1"/>
    <col min="16" max="16" width="63.6640625" style="106" customWidth="1"/>
    <col min="17" max="18" width="12.6640625" style="106" customWidth="1"/>
    <col min="19" max="19" width="44" style="106" customWidth="1"/>
    <col min="20" max="20" width="85.44140625" style="106" customWidth="1"/>
  </cols>
  <sheetData>
    <row r="1" spans="1:20" ht="24.6" customHeight="1" x14ac:dyDescent="0.3">
      <c r="A1" s="341" t="s">
        <v>508</v>
      </c>
      <c r="B1" s="341"/>
      <c r="C1" s="341"/>
      <c r="D1" s="341"/>
      <c r="E1" s="341"/>
      <c r="F1" s="341"/>
      <c r="G1" s="341"/>
      <c r="H1" s="341"/>
      <c r="I1" s="341"/>
      <c r="J1" s="341"/>
      <c r="K1" s="341"/>
      <c r="L1" s="341"/>
      <c r="M1" s="341"/>
      <c r="N1" s="341"/>
      <c r="O1" s="341"/>
      <c r="P1" s="341"/>
      <c r="Q1" s="341"/>
      <c r="R1" s="341"/>
      <c r="S1" s="341"/>
      <c r="T1" s="341"/>
    </row>
    <row r="2" spans="1:20" ht="15" thickBot="1" x14ac:dyDescent="0.35">
      <c r="A2" s="341"/>
      <c r="B2" s="341"/>
      <c r="C2" s="341"/>
      <c r="D2" s="341"/>
      <c r="E2" s="341"/>
      <c r="F2" s="341"/>
      <c r="G2" s="341"/>
      <c r="H2" s="341"/>
      <c r="I2" s="341"/>
      <c r="J2" s="341"/>
      <c r="K2" s="341"/>
      <c r="L2" s="341"/>
      <c r="M2" s="341"/>
      <c r="N2" s="341"/>
      <c r="O2" s="341"/>
      <c r="P2" s="341"/>
      <c r="Q2" s="341"/>
      <c r="R2" s="341"/>
      <c r="S2" s="341"/>
      <c r="T2" s="341"/>
    </row>
    <row r="3" spans="1:20" ht="30" customHeight="1" thickBot="1" x14ac:dyDescent="0.35">
      <c r="A3" s="342" t="s">
        <v>515</v>
      </c>
      <c r="B3" s="342" t="s">
        <v>516</v>
      </c>
      <c r="C3" s="346" t="s">
        <v>603</v>
      </c>
      <c r="D3" s="347"/>
      <c r="E3" s="347"/>
      <c r="F3" s="347"/>
      <c r="G3" s="347"/>
      <c r="H3" s="347"/>
      <c r="I3" s="347"/>
      <c r="J3" s="347"/>
      <c r="K3" s="347"/>
      <c r="L3" s="347"/>
      <c r="M3" s="347"/>
      <c r="N3" s="347"/>
      <c r="O3" s="348"/>
      <c r="P3" s="344" t="s">
        <v>504</v>
      </c>
      <c r="Q3" s="112"/>
      <c r="R3" s="112"/>
      <c r="S3" s="112" t="s">
        <v>517</v>
      </c>
      <c r="T3" s="113" t="s">
        <v>518</v>
      </c>
    </row>
    <row r="4" spans="1:20" ht="30" customHeight="1" x14ac:dyDescent="0.3">
      <c r="A4" s="343"/>
      <c r="B4" s="343"/>
      <c r="C4" s="112" t="s">
        <v>576</v>
      </c>
      <c r="D4" s="112" t="s">
        <v>26</v>
      </c>
      <c r="E4" s="112" t="s">
        <v>29</v>
      </c>
      <c r="F4" s="112" t="s">
        <v>27</v>
      </c>
      <c r="G4" s="112" t="s">
        <v>28</v>
      </c>
      <c r="H4" s="112" t="s">
        <v>50</v>
      </c>
      <c r="I4" s="112" t="s">
        <v>24</v>
      </c>
      <c r="J4" s="112" t="s">
        <v>469</v>
      </c>
      <c r="K4" s="112" t="s">
        <v>470</v>
      </c>
      <c r="L4" s="112" t="s">
        <v>471</v>
      </c>
      <c r="M4" s="112" t="s">
        <v>472</v>
      </c>
      <c r="N4" s="112" t="s">
        <v>473</v>
      </c>
      <c r="O4" s="112" t="s">
        <v>474</v>
      </c>
      <c r="P4" s="345"/>
      <c r="Q4" s="112"/>
      <c r="R4" s="112"/>
      <c r="S4" s="112"/>
      <c r="T4" s="113"/>
    </row>
    <row r="5" spans="1:20" ht="39" customHeight="1" x14ac:dyDescent="0.3">
      <c r="A5" s="107" t="s">
        <v>509</v>
      </c>
      <c r="B5" s="108" t="s">
        <v>510</v>
      </c>
      <c r="C5" s="119" t="s">
        <v>577</v>
      </c>
      <c r="D5" s="119"/>
      <c r="E5" s="119"/>
      <c r="F5" s="119"/>
      <c r="G5" s="119"/>
      <c r="H5" s="119"/>
      <c r="I5" s="119"/>
      <c r="J5" s="119"/>
      <c r="K5" s="119"/>
      <c r="L5" s="119"/>
      <c r="M5" s="119"/>
      <c r="N5" s="119"/>
      <c r="O5" s="108"/>
      <c r="P5" s="108"/>
      <c r="Q5" s="108"/>
      <c r="R5" s="108"/>
      <c r="S5" s="108" t="s">
        <v>511</v>
      </c>
      <c r="T5" s="109"/>
    </row>
    <row r="6" spans="1:20" ht="78.75" customHeight="1" x14ac:dyDescent="0.3">
      <c r="A6" s="108" t="s">
        <v>512</v>
      </c>
      <c r="B6" s="108" t="s">
        <v>513</v>
      </c>
      <c r="C6" s="119">
        <v>14</v>
      </c>
      <c r="D6" s="119"/>
      <c r="E6" s="119" t="s">
        <v>625</v>
      </c>
      <c r="F6" s="119" t="s">
        <v>671</v>
      </c>
      <c r="G6" s="119" t="s">
        <v>694</v>
      </c>
      <c r="H6" s="119"/>
      <c r="I6" s="119" t="s">
        <v>757</v>
      </c>
      <c r="J6" s="119"/>
      <c r="K6" s="119"/>
      <c r="L6" s="119"/>
      <c r="M6" s="119"/>
      <c r="N6" s="119"/>
      <c r="O6" s="108"/>
      <c r="P6" s="108"/>
      <c r="Q6" s="108"/>
      <c r="R6" s="108"/>
      <c r="S6" s="108" t="s">
        <v>514</v>
      </c>
      <c r="T6" s="109"/>
    </row>
    <row r="7" spans="1:20" ht="42.75" customHeight="1" x14ac:dyDescent="0.3">
      <c r="A7" s="108" t="s">
        <v>522</v>
      </c>
      <c r="B7" s="108" t="s">
        <v>523</v>
      </c>
      <c r="C7" s="119"/>
      <c r="D7" s="119"/>
      <c r="E7" s="119"/>
      <c r="F7" s="119"/>
      <c r="G7" s="119"/>
      <c r="H7" s="119"/>
      <c r="I7" s="119"/>
      <c r="J7" s="119"/>
      <c r="K7" s="119"/>
      <c r="L7" s="119"/>
      <c r="M7" s="119"/>
      <c r="N7" s="119"/>
      <c r="O7" s="108"/>
      <c r="P7" s="108"/>
      <c r="Q7" s="108"/>
      <c r="R7" s="108"/>
      <c r="S7" s="108" t="s">
        <v>514</v>
      </c>
      <c r="T7" s="104"/>
    </row>
    <row r="8" spans="1:20" ht="43.5" customHeight="1" x14ac:dyDescent="0.3">
      <c r="A8" s="107" t="s">
        <v>524</v>
      </c>
      <c r="B8" s="108" t="s">
        <v>525</v>
      </c>
      <c r="C8" s="125" t="s">
        <v>646</v>
      </c>
      <c r="D8" s="119"/>
      <c r="E8" s="119"/>
      <c r="F8" s="119"/>
      <c r="G8" s="119"/>
      <c r="H8" s="119"/>
      <c r="I8" s="119"/>
      <c r="J8" s="119"/>
      <c r="K8" s="119"/>
      <c r="L8" s="119"/>
      <c r="M8" s="119"/>
      <c r="N8" s="119"/>
      <c r="O8" s="108"/>
      <c r="P8" s="108"/>
      <c r="Q8" s="108"/>
      <c r="R8" s="108"/>
      <c r="S8" s="108" t="s">
        <v>514</v>
      </c>
      <c r="T8" s="104"/>
    </row>
    <row r="9" spans="1:20" ht="36.75" customHeight="1" x14ac:dyDescent="0.3">
      <c r="A9" s="108" t="s">
        <v>573</v>
      </c>
      <c r="B9" s="108" t="s">
        <v>527</v>
      </c>
      <c r="C9" s="119">
        <v>21</v>
      </c>
      <c r="D9" s="119"/>
      <c r="E9" s="119" t="s">
        <v>632</v>
      </c>
      <c r="F9" s="119" t="s">
        <v>671</v>
      </c>
      <c r="G9" s="119" t="s">
        <v>695</v>
      </c>
      <c r="H9" s="119"/>
      <c r="I9" s="119" t="s">
        <v>757</v>
      </c>
      <c r="J9" s="119"/>
      <c r="K9" s="119"/>
      <c r="L9" s="119"/>
      <c r="M9" s="119"/>
      <c r="N9" s="119"/>
      <c r="O9" s="108"/>
      <c r="P9" s="108"/>
      <c r="Q9" s="108"/>
      <c r="R9" s="108"/>
      <c r="S9" s="108" t="s">
        <v>514</v>
      </c>
      <c r="T9" s="104"/>
    </row>
    <row r="10" spans="1:20" ht="36.75" customHeight="1" x14ac:dyDescent="0.3">
      <c r="A10" s="108" t="s">
        <v>574</v>
      </c>
      <c r="B10" s="108" t="s">
        <v>527</v>
      </c>
      <c r="C10" s="119">
        <v>0</v>
      </c>
      <c r="D10" s="119"/>
      <c r="E10" s="119"/>
      <c r="F10" s="119"/>
      <c r="G10" s="119"/>
      <c r="H10" s="119"/>
      <c r="I10" s="119"/>
      <c r="J10" s="119"/>
      <c r="K10" s="119"/>
      <c r="L10" s="119"/>
      <c r="M10" s="119"/>
      <c r="N10" s="119"/>
      <c r="O10" s="108"/>
      <c r="P10" s="108"/>
      <c r="Q10" s="108"/>
      <c r="R10" s="108"/>
      <c r="S10" s="108" t="s">
        <v>514</v>
      </c>
      <c r="T10" s="104"/>
    </row>
    <row r="11" spans="1:20" ht="30" customHeight="1" x14ac:dyDescent="0.3">
      <c r="A11" s="108" t="s">
        <v>528</v>
      </c>
      <c r="B11" s="108" t="s">
        <v>529</v>
      </c>
      <c r="C11" s="119">
        <v>14</v>
      </c>
      <c r="D11" s="119"/>
      <c r="E11" s="119" t="s">
        <v>632</v>
      </c>
      <c r="F11" s="119" t="s">
        <v>671</v>
      </c>
      <c r="G11" s="119" t="s">
        <v>696</v>
      </c>
      <c r="H11" s="119"/>
      <c r="I11" s="119" t="s">
        <v>756</v>
      </c>
      <c r="J11" s="119"/>
      <c r="K11" s="119"/>
      <c r="L11" s="119"/>
      <c r="M11" s="119"/>
      <c r="N11" s="119"/>
      <c r="O11" s="108"/>
      <c r="P11" s="108"/>
      <c r="Q11" s="108"/>
      <c r="R11" s="108"/>
      <c r="S11" s="108" t="s">
        <v>514</v>
      </c>
      <c r="T11" s="104"/>
    </row>
    <row r="12" spans="1:20" ht="41.25" customHeight="1" x14ac:dyDescent="0.3">
      <c r="A12" s="108" t="s">
        <v>534</v>
      </c>
      <c r="B12" s="108" t="s">
        <v>535</v>
      </c>
      <c r="C12" s="119">
        <v>28</v>
      </c>
      <c r="D12" s="119"/>
      <c r="E12" s="119"/>
      <c r="F12" s="119"/>
      <c r="G12" s="119"/>
      <c r="H12" s="119"/>
      <c r="I12" s="119"/>
      <c r="J12" s="119"/>
      <c r="K12" s="119"/>
      <c r="L12" s="119"/>
      <c r="M12" s="119"/>
      <c r="N12" s="119"/>
      <c r="O12" s="108"/>
      <c r="P12" s="108"/>
      <c r="Q12" s="108"/>
      <c r="R12" s="108"/>
      <c r="S12" s="108" t="s">
        <v>514</v>
      </c>
      <c r="T12" s="103"/>
    </row>
    <row r="13" spans="1:20" ht="45" customHeight="1" x14ac:dyDescent="0.3">
      <c r="A13" s="108" t="s">
        <v>536</v>
      </c>
      <c r="B13" s="108" t="s">
        <v>537</v>
      </c>
      <c r="C13" s="119">
        <v>6</v>
      </c>
      <c r="D13" s="119"/>
      <c r="E13" s="119"/>
      <c r="F13" s="119"/>
      <c r="G13" s="119"/>
      <c r="H13" s="119"/>
      <c r="I13" s="119"/>
      <c r="J13" s="119"/>
      <c r="K13" s="119"/>
      <c r="L13" s="119"/>
      <c r="M13" s="119"/>
      <c r="N13" s="119"/>
      <c r="O13" s="108"/>
      <c r="P13" s="108"/>
      <c r="Q13" s="108"/>
      <c r="R13" s="108"/>
      <c r="S13" s="108" t="s">
        <v>514</v>
      </c>
      <c r="T13" s="103"/>
    </row>
    <row r="14" spans="1:20" ht="75.75" customHeight="1" x14ac:dyDescent="0.3">
      <c r="A14" s="107" t="s">
        <v>540</v>
      </c>
      <c r="B14" s="108" t="s">
        <v>541</v>
      </c>
      <c r="C14" s="120" t="s">
        <v>612</v>
      </c>
      <c r="D14" s="119">
        <v>223</v>
      </c>
      <c r="E14" s="119">
        <v>419</v>
      </c>
      <c r="F14" s="119">
        <v>471</v>
      </c>
      <c r="G14" s="119">
        <v>0</v>
      </c>
      <c r="H14" s="251">
        <v>1221</v>
      </c>
      <c r="I14" s="119">
        <v>1329</v>
      </c>
      <c r="J14" s="119">
        <v>1842</v>
      </c>
      <c r="K14" s="119"/>
      <c r="L14" s="119"/>
      <c r="M14" s="119"/>
      <c r="N14" s="119"/>
      <c r="O14" s="108"/>
      <c r="P14" s="108"/>
      <c r="Q14" s="108"/>
      <c r="R14" s="108"/>
      <c r="S14" s="108" t="s">
        <v>511</v>
      </c>
      <c r="T14" s="103"/>
    </row>
    <row r="15" spans="1:20" ht="30" customHeight="1" x14ac:dyDescent="0.3">
      <c r="A15" s="108" t="s">
        <v>550</v>
      </c>
      <c r="B15" s="108" t="s">
        <v>551</v>
      </c>
      <c r="C15" s="119"/>
      <c r="D15" s="119">
        <v>1</v>
      </c>
      <c r="E15" s="119">
        <v>1</v>
      </c>
      <c r="F15" s="119">
        <v>1</v>
      </c>
      <c r="G15" s="119"/>
      <c r="H15" s="119">
        <v>1</v>
      </c>
      <c r="I15" s="119"/>
      <c r="J15" s="119">
        <v>1</v>
      </c>
      <c r="K15" s="119"/>
      <c r="L15" s="119"/>
      <c r="M15" s="119"/>
      <c r="N15" s="119"/>
      <c r="O15" s="108"/>
      <c r="P15" s="108"/>
      <c r="Q15" s="108"/>
      <c r="R15" s="108"/>
      <c r="S15" s="108" t="s">
        <v>552</v>
      </c>
      <c r="T15" s="103"/>
    </row>
    <row r="16" spans="1:20" ht="30" customHeight="1" x14ac:dyDescent="0.3">
      <c r="A16" s="108" t="s">
        <v>558</v>
      </c>
      <c r="B16" s="108" t="s">
        <v>559</v>
      </c>
      <c r="C16" s="119">
        <v>7</v>
      </c>
      <c r="D16" s="119"/>
      <c r="E16" s="119"/>
      <c r="F16" s="119"/>
      <c r="G16" s="119"/>
      <c r="H16" s="119"/>
      <c r="I16" s="119"/>
      <c r="J16" s="119"/>
      <c r="K16" s="119"/>
      <c r="L16" s="119"/>
      <c r="M16" s="119"/>
      <c r="N16" s="119"/>
      <c r="O16" s="108"/>
      <c r="P16" s="108"/>
      <c r="Q16" s="108"/>
      <c r="R16" s="108"/>
      <c r="S16" s="108" t="s">
        <v>560</v>
      </c>
      <c r="T16" s="103"/>
    </row>
    <row r="17" spans="1:20" ht="30" customHeight="1" x14ac:dyDescent="0.3">
      <c r="A17" s="108" t="s">
        <v>561</v>
      </c>
      <c r="B17" s="108" t="s">
        <v>562</v>
      </c>
      <c r="C17" s="119"/>
      <c r="D17" s="119"/>
      <c r="E17" s="119"/>
      <c r="F17" s="119"/>
      <c r="G17" s="119"/>
      <c r="H17" s="119"/>
      <c r="I17" s="119"/>
      <c r="J17" s="119"/>
      <c r="K17" s="119"/>
      <c r="L17" s="119"/>
      <c r="M17" s="119"/>
      <c r="N17" s="119"/>
      <c r="O17" s="108"/>
      <c r="P17" s="108"/>
      <c r="Q17" s="108"/>
      <c r="R17" s="108"/>
      <c r="S17" s="108" t="s">
        <v>560</v>
      </c>
      <c r="T17" s="103"/>
    </row>
    <row r="18" spans="1:20" ht="40.5" customHeight="1" x14ac:dyDescent="0.3">
      <c r="A18" s="108" t="s">
        <v>563</v>
      </c>
      <c r="B18" s="108" t="s">
        <v>564</v>
      </c>
      <c r="C18" s="119">
        <v>7</v>
      </c>
      <c r="D18" s="119"/>
      <c r="E18" s="119"/>
      <c r="F18" s="119"/>
      <c r="G18" s="119"/>
      <c r="H18" s="119"/>
      <c r="I18" s="119"/>
      <c r="J18" s="119"/>
      <c r="K18" s="119"/>
      <c r="L18" s="119"/>
      <c r="M18" s="119"/>
      <c r="N18" s="119"/>
      <c r="O18" s="108"/>
      <c r="P18" s="108"/>
      <c r="Q18" s="108"/>
      <c r="R18" s="108"/>
      <c r="S18" s="108" t="s">
        <v>560</v>
      </c>
      <c r="T18" s="103"/>
    </row>
    <row r="19" spans="1:20" ht="39" customHeight="1" x14ac:dyDescent="0.3">
      <c r="A19" s="108" t="s">
        <v>565</v>
      </c>
      <c r="B19" s="108" t="s">
        <v>566</v>
      </c>
      <c r="C19" s="119">
        <v>7</v>
      </c>
      <c r="D19" s="119"/>
      <c r="E19" s="119"/>
      <c r="F19" s="119"/>
      <c r="G19" s="119"/>
      <c r="H19" s="119"/>
      <c r="I19" s="119"/>
      <c r="J19" s="119"/>
      <c r="K19" s="119"/>
      <c r="L19" s="119"/>
      <c r="M19" s="119"/>
      <c r="N19" s="119"/>
      <c r="O19" s="108"/>
      <c r="P19" s="108"/>
      <c r="Q19" s="108"/>
      <c r="R19" s="108"/>
      <c r="S19" s="108" t="s">
        <v>560</v>
      </c>
      <c r="T19" s="103"/>
    </row>
    <row r="20" spans="1:20" ht="42" customHeight="1" x14ac:dyDescent="0.3">
      <c r="A20" s="110" t="s">
        <v>567</v>
      </c>
      <c r="B20" s="110" t="s">
        <v>568</v>
      </c>
      <c r="C20" s="121"/>
      <c r="D20" s="121"/>
      <c r="E20" s="121"/>
      <c r="F20" s="121"/>
      <c r="G20" s="121"/>
      <c r="H20" s="121"/>
      <c r="I20" s="121"/>
      <c r="J20" s="121"/>
      <c r="K20" s="121"/>
      <c r="L20" s="121"/>
      <c r="M20" s="121"/>
      <c r="N20" s="121"/>
      <c r="O20" s="110"/>
      <c r="P20" s="110"/>
      <c r="Q20" s="110"/>
      <c r="R20" s="110"/>
      <c r="S20" s="110" t="s">
        <v>569</v>
      </c>
      <c r="T20" s="103"/>
    </row>
    <row r="21" spans="1:20" ht="83.25" customHeight="1" x14ac:dyDescent="0.3">
      <c r="A21" s="110" t="s">
        <v>570</v>
      </c>
      <c r="B21" s="110" t="s">
        <v>571</v>
      </c>
      <c r="C21" s="121"/>
      <c r="D21" s="121"/>
      <c r="E21" s="121"/>
      <c r="F21" s="121"/>
      <c r="G21" s="121"/>
      <c r="H21" s="121"/>
      <c r="I21" s="121"/>
      <c r="J21" s="121"/>
      <c r="K21" s="121"/>
      <c r="L21" s="121"/>
      <c r="M21" s="121"/>
      <c r="N21" s="121"/>
      <c r="O21" s="110"/>
      <c r="P21" s="110"/>
      <c r="Q21" s="110"/>
      <c r="R21" s="110"/>
      <c r="S21" s="110" t="s">
        <v>572</v>
      </c>
      <c r="T21" s="103"/>
    </row>
  </sheetData>
  <mergeCells count="5">
    <mergeCell ref="A1:T2"/>
    <mergeCell ref="A3:A4"/>
    <mergeCell ref="B3:B4"/>
    <mergeCell ref="P3:P4"/>
    <mergeCell ref="C3:O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7E0FF-3497-4E84-B593-D988570CE019}">
  <sheetPr codeName="Hoja13"/>
  <dimension ref="A1:T21"/>
  <sheetViews>
    <sheetView zoomScale="70" zoomScaleNormal="70" workbookViewId="0">
      <pane xSplit="2" ySplit="4" topLeftCell="G8" activePane="bottomRight" state="frozen"/>
      <selection pane="topRight" activeCell="C1" sqref="C1"/>
      <selection pane="bottomLeft" activeCell="A5" sqref="A5"/>
      <selection pane="bottomRight" activeCell="I14" sqref="I14"/>
    </sheetView>
  </sheetViews>
  <sheetFormatPr baseColWidth="10" defaultRowHeight="14.4" x14ac:dyDescent="0.3"/>
  <cols>
    <col min="1" max="1" width="31.5546875" style="106" customWidth="1"/>
    <col min="2" max="2" width="27.5546875" style="106" customWidth="1"/>
    <col min="3" max="3" width="15.44140625" style="106" customWidth="1"/>
    <col min="4" max="5" width="11.109375" style="106" customWidth="1"/>
    <col min="6" max="6" width="13.88671875" style="106" customWidth="1"/>
    <col min="7" max="7" width="11" style="106" customWidth="1"/>
    <col min="8" max="8" width="10.44140625" style="106" customWidth="1"/>
    <col min="9" max="9" width="9.44140625" style="106" customWidth="1"/>
    <col min="10" max="10" width="11" style="106" customWidth="1"/>
    <col min="11" max="11" width="11.6640625" style="106" customWidth="1"/>
    <col min="12" max="12" width="11" style="106" customWidth="1"/>
    <col min="13" max="13" width="8.88671875" style="106" customWidth="1"/>
    <col min="14" max="14" width="12" style="106" customWidth="1"/>
    <col min="15" max="15" width="12.6640625" style="106" customWidth="1"/>
    <col min="16" max="16" width="63.6640625" style="106" customWidth="1"/>
    <col min="17" max="18" width="12.6640625" style="106" customWidth="1"/>
    <col min="19" max="19" width="44" style="106" customWidth="1"/>
    <col min="20" max="20" width="85.44140625" style="106" customWidth="1"/>
  </cols>
  <sheetData>
    <row r="1" spans="1:20" ht="24.6" customHeight="1" x14ac:dyDescent="0.3">
      <c r="A1" s="341" t="s">
        <v>508</v>
      </c>
      <c r="B1" s="341"/>
      <c r="C1" s="341"/>
      <c r="D1" s="341"/>
      <c r="E1" s="341"/>
      <c r="F1" s="341"/>
      <c r="G1" s="341"/>
      <c r="H1" s="341"/>
      <c r="I1" s="341"/>
      <c r="J1" s="341"/>
      <c r="K1" s="341"/>
      <c r="L1" s="341"/>
      <c r="M1" s="341"/>
      <c r="N1" s="341"/>
      <c r="O1" s="341"/>
      <c r="P1" s="341"/>
      <c r="Q1" s="341"/>
      <c r="R1" s="341"/>
      <c r="S1" s="341"/>
      <c r="T1" s="341"/>
    </row>
    <row r="2" spans="1:20" ht="15" thickBot="1" x14ac:dyDescent="0.35">
      <c r="A2" s="341"/>
      <c r="B2" s="341"/>
      <c r="C2" s="341"/>
      <c r="D2" s="341"/>
      <c r="E2" s="341"/>
      <c r="F2" s="341"/>
      <c r="G2" s="341"/>
      <c r="H2" s="341"/>
      <c r="I2" s="341"/>
      <c r="J2" s="341"/>
      <c r="K2" s="341"/>
      <c r="L2" s="341"/>
      <c r="M2" s="341"/>
      <c r="N2" s="341"/>
      <c r="O2" s="341"/>
      <c r="P2" s="341"/>
      <c r="Q2" s="341"/>
      <c r="R2" s="341"/>
      <c r="S2" s="341"/>
      <c r="T2" s="341"/>
    </row>
    <row r="3" spans="1:20" ht="30" customHeight="1" thickBot="1" x14ac:dyDescent="0.35">
      <c r="A3" s="342" t="s">
        <v>515</v>
      </c>
      <c r="B3" s="342" t="s">
        <v>516</v>
      </c>
      <c r="C3" s="346" t="s">
        <v>604</v>
      </c>
      <c r="D3" s="347"/>
      <c r="E3" s="347"/>
      <c r="F3" s="347"/>
      <c r="G3" s="347"/>
      <c r="H3" s="347"/>
      <c r="I3" s="347"/>
      <c r="J3" s="347"/>
      <c r="K3" s="347"/>
      <c r="L3" s="347"/>
      <c r="M3" s="347"/>
      <c r="N3" s="347"/>
      <c r="O3" s="348"/>
      <c r="P3" s="344" t="s">
        <v>504</v>
      </c>
      <c r="Q3" s="112"/>
      <c r="R3" s="112"/>
      <c r="S3" s="112" t="s">
        <v>517</v>
      </c>
      <c r="T3" s="113" t="s">
        <v>518</v>
      </c>
    </row>
    <row r="4" spans="1:20" ht="30" customHeight="1" x14ac:dyDescent="0.3">
      <c r="A4" s="343"/>
      <c r="B4" s="343"/>
      <c r="C4" s="112" t="s">
        <v>607</v>
      </c>
      <c r="D4" s="112" t="s">
        <v>26</v>
      </c>
      <c r="E4" s="112" t="s">
        <v>29</v>
      </c>
      <c r="F4" s="112" t="s">
        <v>27</v>
      </c>
      <c r="G4" s="112" t="s">
        <v>28</v>
      </c>
      <c r="H4" s="112" t="s">
        <v>50</v>
      </c>
      <c r="I4" s="112" t="s">
        <v>24</v>
      </c>
      <c r="J4" s="112" t="s">
        <v>469</v>
      </c>
      <c r="K4" s="112" t="s">
        <v>470</v>
      </c>
      <c r="L4" s="112" t="s">
        <v>471</v>
      </c>
      <c r="M4" s="112" t="s">
        <v>472</v>
      </c>
      <c r="N4" s="112" t="s">
        <v>473</v>
      </c>
      <c r="O4" s="112" t="s">
        <v>474</v>
      </c>
      <c r="P4" s="345"/>
      <c r="Q4" s="112"/>
      <c r="R4" s="112"/>
      <c r="S4" s="112"/>
      <c r="T4" s="113"/>
    </row>
    <row r="5" spans="1:20" ht="39" customHeight="1" x14ac:dyDescent="0.3">
      <c r="A5" s="107" t="s">
        <v>509</v>
      </c>
      <c r="B5" s="108" t="s">
        <v>510</v>
      </c>
      <c r="C5" s="119" t="s">
        <v>577</v>
      </c>
      <c r="D5" s="119"/>
      <c r="E5" s="119"/>
      <c r="F5" s="119"/>
      <c r="G5" s="119"/>
      <c r="H5" s="119"/>
      <c r="I5" s="119"/>
      <c r="J5" s="119"/>
      <c r="K5" s="119"/>
      <c r="L5" s="119"/>
      <c r="M5" s="119"/>
      <c r="N5" s="119"/>
      <c r="O5" s="108"/>
      <c r="P5" s="108"/>
      <c r="Q5" s="108"/>
      <c r="R5" s="108"/>
      <c r="S5" s="108" t="s">
        <v>511</v>
      </c>
      <c r="T5" s="109"/>
    </row>
    <row r="6" spans="1:20" ht="78.75" customHeight="1" x14ac:dyDescent="0.3">
      <c r="A6" s="108" t="s">
        <v>512</v>
      </c>
      <c r="B6" s="108" t="s">
        <v>513</v>
      </c>
      <c r="C6" s="119">
        <v>12</v>
      </c>
      <c r="D6" s="119"/>
      <c r="E6" s="119"/>
      <c r="F6" s="119"/>
      <c r="G6" s="119"/>
      <c r="H6" s="119"/>
      <c r="I6" s="119"/>
      <c r="J6" s="119"/>
      <c r="K6" s="119"/>
      <c r="L6" s="119"/>
      <c r="M6" s="119"/>
      <c r="N6" s="119"/>
      <c r="O6" s="108"/>
      <c r="P6" s="108"/>
      <c r="Q6" s="108"/>
      <c r="R6" s="108"/>
      <c r="S6" s="108" t="s">
        <v>514</v>
      </c>
      <c r="T6" s="109"/>
    </row>
    <row r="7" spans="1:20" ht="42.75" customHeight="1" x14ac:dyDescent="0.3">
      <c r="A7" s="108" t="s">
        <v>522</v>
      </c>
      <c r="B7" s="108" t="s">
        <v>523</v>
      </c>
      <c r="C7" s="119"/>
      <c r="D7" s="119"/>
      <c r="E7" s="119"/>
      <c r="F7" s="119"/>
      <c r="G7" s="119"/>
      <c r="H7" s="119"/>
      <c r="I7" s="119"/>
      <c r="J7" s="119"/>
      <c r="K7" s="119"/>
      <c r="L7" s="119"/>
      <c r="M7" s="119"/>
      <c r="N7" s="119"/>
      <c r="O7" s="108"/>
      <c r="P7" s="108"/>
      <c r="Q7" s="108"/>
      <c r="R7" s="108"/>
      <c r="S7" s="108" t="s">
        <v>514</v>
      </c>
      <c r="T7" s="104"/>
    </row>
    <row r="8" spans="1:20" ht="43.5" customHeight="1" x14ac:dyDescent="0.3">
      <c r="A8" s="107" t="s">
        <v>524</v>
      </c>
      <c r="B8" s="108" t="s">
        <v>525</v>
      </c>
      <c r="C8" s="119" t="s">
        <v>577</v>
      </c>
      <c r="D8" s="119"/>
      <c r="E8" s="119"/>
      <c r="F8" s="119"/>
      <c r="G8" s="119"/>
      <c r="H8" s="119"/>
      <c r="I8" s="119"/>
      <c r="J8" s="119"/>
      <c r="K8" s="119"/>
      <c r="L8" s="119"/>
      <c r="M8" s="119"/>
      <c r="N8" s="119"/>
      <c r="O8" s="108"/>
      <c r="P8" s="108"/>
      <c r="Q8" s="108"/>
      <c r="R8" s="108"/>
      <c r="S8" s="108" t="s">
        <v>514</v>
      </c>
      <c r="T8" s="104"/>
    </row>
    <row r="9" spans="1:20" ht="36.75" customHeight="1" x14ac:dyDescent="0.3">
      <c r="A9" s="108" t="s">
        <v>573</v>
      </c>
      <c r="B9" s="108" t="s">
        <v>527</v>
      </c>
      <c r="C9" s="119">
        <v>18</v>
      </c>
      <c r="D9" s="119"/>
      <c r="E9" s="119"/>
      <c r="F9" s="119"/>
      <c r="G9" s="119"/>
      <c r="H9" s="119"/>
      <c r="I9" s="119"/>
      <c r="J9" s="119"/>
      <c r="K9" s="119"/>
      <c r="L9" s="119"/>
      <c r="M9" s="119"/>
      <c r="N9" s="119"/>
      <c r="O9" s="108"/>
      <c r="P9" s="108"/>
      <c r="Q9" s="108"/>
      <c r="R9" s="108"/>
      <c r="S9" s="108" t="s">
        <v>514</v>
      </c>
      <c r="T9" s="104"/>
    </row>
    <row r="10" spans="1:20" ht="36.75" customHeight="1" x14ac:dyDescent="0.3">
      <c r="A10" s="108" t="s">
        <v>574</v>
      </c>
      <c r="B10" s="108" t="s">
        <v>527</v>
      </c>
      <c r="C10" s="119">
        <v>0</v>
      </c>
      <c r="D10" s="119"/>
      <c r="E10" s="119"/>
      <c r="F10" s="119"/>
      <c r="G10" s="119"/>
      <c r="H10" s="119"/>
      <c r="I10" s="119"/>
      <c r="J10" s="119"/>
      <c r="K10" s="119"/>
      <c r="L10" s="119"/>
      <c r="M10" s="119"/>
      <c r="N10" s="119"/>
      <c r="O10" s="108"/>
      <c r="P10" s="108"/>
      <c r="Q10" s="108"/>
      <c r="R10" s="108"/>
      <c r="S10" s="108" t="s">
        <v>514</v>
      </c>
      <c r="T10" s="104"/>
    </row>
    <row r="11" spans="1:20" ht="30" customHeight="1" x14ac:dyDescent="0.3">
      <c r="A11" s="108" t="s">
        <v>528</v>
      </c>
      <c r="B11" s="108" t="s">
        <v>529</v>
      </c>
      <c r="C11" s="119">
        <v>12</v>
      </c>
      <c r="D11" s="119"/>
      <c r="E11" s="119"/>
      <c r="F11" s="119"/>
      <c r="G11" s="119"/>
      <c r="H11" s="119" t="s">
        <v>729</v>
      </c>
      <c r="I11" s="119"/>
      <c r="J11" s="119"/>
      <c r="K11" s="119"/>
      <c r="L11" s="119"/>
      <c r="M11" s="119"/>
      <c r="N11" s="119"/>
      <c r="O11" s="108"/>
      <c r="P11" s="108"/>
      <c r="Q11" s="108"/>
      <c r="R11" s="108"/>
      <c r="S11" s="108" t="s">
        <v>514</v>
      </c>
      <c r="T11" s="104"/>
    </row>
    <row r="12" spans="1:20" ht="41.25" customHeight="1" x14ac:dyDescent="0.3">
      <c r="A12" s="108" t="s">
        <v>534</v>
      </c>
      <c r="B12" s="108" t="s">
        <v>535</v>
      </c>
      <c r="C12" s="119">
        <v>24</v>
      </c>
      <c r="D12" s="119"/>
      <c r="E12" s="119"/>
      <c r="F12" s="119"/>
      <c r="G12" s="119"/>
      <c r="H12" s="119"/>
      <c r="I12" s="119"/>
      <c r="J12" s="119"/>
      <c r="K12" s="119"/>
      <c r="L12" s="119"/>
      <c r="M12" s="119"/>
      <c r="N12" s="119"/>
      <c r="O12" s="108"/>
      <c r="P12" s="108"/>
      <c r="Q12" s="108"/>
      <c r="R12" s="108"/>
      <c r="S12" s="108" t="s">
        <v>514</v>
      </c>
      <c r="T12" s="103"/>
    </row>
    <row r="13" spans="1:20" ht="45" customHeight="1" x14ac:dyDescent="0.3">
      <c r="A13" s="108" t="s">
        <v>536</v>
      </c>
      <c r="B13" s="108" t="s">
        <v>537</v>
      </c>
      <c r="C13" s="119">
        <v>6</v>
      </c>
      <c r="D13" s="119"/>
      <c r="E13" s="119"/>
      <c r="F13" s="119"/>
      <c r="G13" s="119"/>
      <c r="H13" s="119"/>
      <c r="I13" s="119"/>
      <c r="J13" s="119"/>
      <c r="K13" s="119"/>
      <c r="L13" s="119"/>
      <c r="M13" s="119"/>
      <c r="N13" s="119"/>
      <c r="O13" s="108"/>
      <c r="P13" s="108"/>
      <c r="Q13" s="108"/>
      <c r="R13" s="108"/>
      <c r="S13" s="108" t="s">
        <v>514</v>
      </c>
      <c r="T13" s="103"/>
    </row>
    <row r="14" spans="1:20" ht="75.75" customHeight="1" x14ac:dyDescent="0.3">
      <c r="A14" s="107" t="s">
        <v>540</v>
      </c>
      <c r="B14" s="108" t="s">
        <v>541</v>
      </c>
      <c r="C14" s="120" t="s">
        <v>615</v>
      </c>
      <c r="D14" s="119">
        <v>339</v>
      </c>
      <c r="E14" s="119">
        <v>661</v>
      </c>
      <c r="F14" s="119">
        <v>780</v>
      </c>
      <c r="G14" s="119">
        <v>556</v>
      </c>
      <c r="H14" s="119">
        <v>620</v>
      </c>
      <c r="I14" s="119">
        <v>359</v>
      </c>
      <c r="J14" s="119"/>
      <c r="K14" s="119"/>
      <c r="L14" s="119"/>
      <c r="M14" s="119"/>
      <c r="N14" s="119"/>
      <c r="O14" s="108"/>
      <c r="P14" s="108"/>
      <c r="Q14" s="108"/>
      <c r="R14" s="108"/>
      <c r="S14" s="108" t="s">
        <v>511</v>
      </c>
      <c r="T14" s="103"/>
    </row>
    <row r="15" spans="1:20" ht="30" customHeight="1" x14ac:dyDescent="0.3">
      <c r="A15" s="108" t="s">
        <v>550</v>
      </c>
      <c r="B15" s="108" t="s">
        <v>551</v>
      </c>
      <c r="C15" s="119"/>
      <c r="D15" s="119"/>
      <c r="E15" s="119">
        <v>1</v>
      </c>
      <c r="F15" s="119">
        <v>1</v>
      </c>
      <c r="G15" s="119">
        <v>1</v>
      </c>
      <c r="H15" s="119">
        <v>1</v>
      </c>
      <c r="I15" s="119">
        <v>1</v>
      </c>
      <c r="J15" s="119"/>
      <c r="K15" s="119"/>
      <c r="L15" s="119"/>
      <c r="M15" s="119"/>
      <c r="N15" s="119"/>
      <c r="O15" s="108"/>
      <c r="P15" s="108"/>
      <c r="Q15" s="108"/>
      <c r="R15" s="108"/>
      <c r="S15" s="108" t="s">
        <v>552</v>
      </c>
      <c r="T15" s="103"/>
    </row>
    <row r="16" spans="1:20" ht="30" customHeight="1" x14ac:dyDescent="0.3">
      <c r="A16" s="108" t="s">
        <v>558</v>
      </c>
      <c r="B16" s="108" t="s">
        <v>559</v>
      </c>
      <c r="C16" s="119">
        <v>6</v>
      </c>
      <c r="D16" s="119"/>
      <c r="E16" s="119"/>
      <c r="F16" s="119"/>
      <c r="G16" s="119"/>
      <c r="H16" s="119"/>
      <c r="I16" s="119"/>
      <c r="J16" s="119"/>
      <c r="K16" s="119"/>
      <c r="L16" s="119"/>
      <c r="M16" s="119"/>
      <c r="N16" s="119"/>
      <c r="O16" s="108"/>
      <c r="P16" s="108"/>
      <c r="Q16" s="108"/>
      <c r="R16" s="108"/>
      <c r="S16" s="108" t="s">
        <v>560</v>
      </c>
      <c r="T16" s="103"/>
    </row>
    <row r="17" spans="1:20" ht="30" customHeight="1" x14ac:dyDescent="0.3">
      <c r="A17" s="108" t="s">
        <v>561</v>
      </c>
      <c r="B17" s="108" t="s">
        <v>562</v>
      </c>
      <c r="C17" s="119"/>
      <c r="D17" s="119"/>
      <c r="E17" s="119"/>
      <c r="F17" s="119"/>
      <c r="G17" s="119"/>
      <c r="H17" s="119"/>
      <c r="I17" s="119"/>
      <c r="J17" s="119"/>
      <c r="K17" s="119"/>
      <c r="L17" s="119"/>
      <c r="M17" s="119"/>
      <c r="N17" s="119"/>
      <c r="O17" s="108"/>
      <c r="P17" s="108"/>
      <c r="Q17" s="108"/>
      <c r="R17" s="108"/>
      <c r="S17" s="108" t="s">
        <v>560</v>
      </c>
      <c r="T17" s="103"/>
    </row>
    <row r="18" spans="1:20" ht="40.5" customHeight="1" x14ac:dyDescent="0.3">
      <c r="A18" s="108" t="s">
        <v>563</v>
      </c>
      <c r="B18" s="108" t="s">
        <v>564</v>
      </c>
      <c r="C18" s="119">
        <v>6</v>
      </c>
      <c r="D18" s="119"/>
      <c r="E18" s="119"/>
      <c r="F18" s="119"/>
      <c r="G18" s="119"/>
      <c r="H18" s="119"/>
      <c r="I18" s="119"/>
      <c r="J18" s="119"/>
      <c r="K18" s="119"/>
      <c r="L18" s="119"/>
      <c r="M18" s="119"/>
      <c r="N18" s="119"/>
      <c r="O18" s="108"/>
      <c r="P18" s="108"/>
      <c r="Q18" s="108"/>
      <c r="R18" s="108"/>
      <c r="S18" s="108" t="s">
        <v>560</v>
      </c>
      <c r="T18" s="103"/>
    </row>
    <row r="19" spans="1:20" ht="39" customHeight="1" x14ac:dyDescent="0.3">
      <c r="A19" s="108" t="s">
        <v>565</v>
      </c>
      <c r="B19" s="108" t="s">
        <v>566</v>
      </c>
      <c r="C19" s="119">
        <v>6</v>
      </c>
      <c r="D19" s="119"/>
      <c r="E19" s="119"/>
      <c r="F19" s="119"/>
      <c r="G19" s="119"/>
      <c r="H19" s="119"/>
      <c r="I19" s="119"/>
      <c r="J19" s="119"/>
      <c r="K19" s="119"/>
      <c r="L19" s="119"/>
      <c r="M19" s="119"/>
      <c r="N19" s="119"/>
      <c r="O19" s="108"/>
      <c r="P19" s="108"/>
      <c r="Q19" s="108"/>
      <c r="R19" s="108"/>
      <c r="S19" s="108" t="s">
        <v>560</v>
      </c>
      <c r="T19" s="103"/>
    </row>
    <row r="20" spans="1:20" ht="42" customHeight="1" x14ac:dyDescent="0.3">
      <c r="A20" s="110" t="s">
        <v>567</v>
      </c>
      <c r="B20" s="110" t="s">
        <v>568</v>
      </c>
      <c r="C20" s="121"/>
      <c r="D20" s="121"/>
      <c r="E20" s="121"/>
      <c r="F20" s="121"/>
      <c r="G20" s="121"/>
      <c r="H20" s="121"/>
      <c r="I20" s="121"/>
      <c r="J20" s="121"/>
      <c r="K20" s="121"/>
      <c r="L20" s="121"/>
      <c r="M20" s="121"/>
      <c r="N20" s="121"/>
      <c r="O20" s="110"/>
      <c r="P20" s="110"/>
      <c r="Q20" s="110"/>
      <c r="R20" s="110"/>
      <c r="S20" s="110" t="s">
        <v>569</v>
      </c>
      <c r="T20" s="103"/>
    </row>
    <row r="21" spans="1:20" ht="83.25" customHeight="1" x14ac:dyDescent="0.3">
      <c r="A21" s="110" t="s">
        <v>570</v>
      </c>
      <c r="B21" s="110" t="s">
        <v>571</v>
      </c>
      <c r="C21" s="110"/>
      <c r="D21" s="110"/>
      <c r="E21" s="110"/>
      <c r="F21" s="110"/>
      <c r="G21" s="110"/>
      <c r="H21" s="110"/>
      <c r="I21" s="110"/>
      <c r="J21" s="110"/>
      <c r="K21" s="110"/>
      <c r="L21" s="110"/>
      <c r="M21" s="110"/>
      <c r="N21" s="110"/>
      <c r="O21" s="110"/>
      <c r="P21" s="110"/>
      <c r="Q21" s="110"/>
      <c r="R21" s="110"/>
      <c r="S21" s="110" t="s">
        <v>572</v>
      </c>
      <c r="T21" s="103"/>
    </row>
  </sheetData>
  <mergeCells count="5">
    <mergeCell ref="A1:T2"/>
    <mergeCell ref="A3:A4"/>
    <mergeCell ref="B3:B4"/>
    <mergeCell ref="P3:P4"/>
    <mergeCell ref="C3:O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0F22-01FE-40F8-8CB2-2631ECEBE5A4}">
  <sheetPr codeName="Hoja14"/>
  <dimension ref="A1:E194"/>
  <sheetViews>
    <sheetView zoomScale="80" zoomScaleNormal="80" workbookViewId="0">
      <selection activeCell="B96" sqref="B96"/>
    </sheetView>
  </sheetViews>
  <sheetFormatPr baseColWidth="10" defaultRowHeight="34.200000000000003" customHeight="1" x14ac:dyDescent="0.3"/>
  <cols>
    <col min="1" max="1" width="54.33203125" style="50" customWidth="1"/>
    <col min="2" max="2" width="22.88671875" customWidth="1"/>
    <col min="3" max="3" width="18.88671875" style="47" customWidth="1"/>
    <col min="4" max="4" width="18" customWidth="1"/>
    <col min="5" max="5" width="107.33203125" customWidth="1"/>
  </cols>
  <sheetData>
    <row r="1" spans="1:5" ht="34.200000000000003" customHeight="1" x14ac:dyDescent="0.3">
      <c r="A1" s="352" t="s">
        <v>54</v>
      </c>
      <c r="B1" s="12" t="s">
        <v>55</v>
      </c>
      <c r="C1" s="40" t="s">
        <v>56</v>
      </c>
      <c r="D1" s="13" t="s">
        <v>57</v>
      </c>
      <c r="E1" s="14" t="s">
        <v>58</v>
      </c>
    </row>
    <row r="2" spans="1:5" ht="34.200000000000003" customHeight="1" x14ac:dyDescent="0.3">
      <c r="A2" s="352"/>
      <c r="B2" s="15" t="s">
        <v>59</v>
      </c>
      <c r="C2" s="40" t="s">
        <v>56</v>
      </c>
      <c r="D2" s="16" t="s">
        <v>57</v>
      </c>
      <c r="E2" s="17" t="s">
        <v>60</v>
      </c>
    </row>
    <row r="3" spans="1:5" ht="34.200000000000003" customHeight="1" x14ac:dyDescent="0.3">
      <c r="A3" s="352"/>
      <c r="B3" s="15" t="s">
        <v>61</v>
      </c>
      <c r="C3" s="40" t="s">
        <v>56</v>
      </c>
      <c r="D3" s="16" t="s">
        <v>57</v>
      </c>
      <c r="E3" s="17" t="s">
        <v>62</v>
      </c>
    </row>
    <row r="4" spans="1:5" ht="34.200000000000003" customHeight="1" x14ac:dyDescent="0.3">
      <c r="A4" s="352"/>
      <c r="B4" s="15" t="s">
        <v>63</v>
      </c>
      <c r="C4" s="40" t="s">
        <v>56</v>
      </c>
      <c r="D4" s="16" t="s">
        <v>57</v>
      </c>
      <c r="E4" s="17" t="s">
        <v>64</v>
      </c>
    </row>
    <row r="5" spans="1:5" ht="34.200000000000003" customHeight="1" x14ac:dyDescent="0.3">
      <c r="A5" s="352"/>
      <c r="B5" s="15" t="s">
        <v>65</v>
      </c>
      <c r="C5" s="40" t="s">
        <v>56</v>
      </c>
      <c r="D5" s="16" t="s">
        <v>57</v>
      </c>
      <c r="E5" s="17" t="s">
        <v>66</v>
      </c>
    </row>
    <row r="6" spans="1:5" ht="34.200000000000003" customHeight="1" x14ac:dyDescent="0.3">
      <c r="A6" s="352"/>
      <c r="B6" s="15" t="s">
        <v>67</v>
      </c>
      <c r="C6" s="40" t="s">
        <v>56</v>
      </c>
      <c r="D6" s="16" t="s">
        <v>57</v>
      </c>
      <c r="E6" s="17" t="s">
        <v>68</v>
      </c>
    </row>
    <row r="7" spans="1:5" ht="34.200000000000003" customHeight="1" thickBot="1" x14ac:dyDescent="0.35">
      <c r="A7" s="352"/>
      <c r="B7" s="18" t="s">
        <v>69</v>
      </c>
      <c r="C7" s="40" t="s">
        <v>56</v>
      </c>
      <c r="D7" s="19" t="s">
        <v>57</v>
      </c>
      <c r="E7" s="20" t="s">
        <v>70</v>
      </c>
    </row>
    <row r="8" spans="1:5" ht="34.200000000000003" customHeight="1" x14ac:dyDescent="0.3">
      <c r="A8" s="352"/>
      <c r="B8" s="21" t="s">
        <v>71</v>
      </c>
      <c r="C8" s="40" t="s">
        <v>56</v>
      </c>
      <c r="D8" s="22" t="s">
        <v>72</v>
      </c>
      <c r="E8" s="23" t="s">
        <v>73</v>
      </c>
    </row>
    <row r="9" spans="1:5" ht="34.200000000000003" customHeight="1" x14ac:dyDescent="0.3">
      <c r="A9" s="352"/>
      <c r="B9" s="15" t="s">
        <v>74</v>
      </c>
      <c r="C9" s="40" t="s">
        <v>56</v>
      </c>
      <c r="D9" s="16" t="s">
        <v>72</v>
      </c>
      <c r="E9" s="17" t="s">
        <v>75</v>
      </c>
    </row>
    <row r="10" spans="1:5" ht="34.200000000000003" customHeight="1" x14ac:dyDescent="0.3">
      <c r="A10" s="352"/>
      <c r="B10" s="15" t="s">
        <v>76</v>
      </c>
      <c r="C10" s="40" t="s">
        <v>56</v>
      </c>
      <c r="D10" s="16" t="s">
        <v>77</v>
      </c>
      <c r="E10" s="17" t="s">
        <v>78</v>
      </c>
    </row>
    <row r="11" spans="1:5" ht="34.200000000000003" customHeight="1" x14ac:dyDescent="0.3">
      <c r="A11" s="352"/>
      <c r="B11" s="15" t="s">
        <v>79</v>
      </c>
      <c r="C11" s="40" t="s">
        <v>56</v>
      </c>
      <c r="D11" s="16" t="s">
        <v>72</v>
      </c>
      <c r="E11" s="17" t="s">
        <v>80</v>
      </c>
    </row>
    <row r="12" spans="1:5" ht="34.200000000000003" customHeight="1" thickBot="1" x14ac:dyDescent="0.35">
      <c r="A12" s="353"/>
      <c r="B12" s="18" t="s">
        <v>81</v>
      </c>
      <c r="C12" s="40" t="s">
        <v>56</v>
      </c>
      <c r="D12" s="19" t="s">
        <v>57</v>
      </c>
      <c r="E12" s="20" t="s">
        <v>82</v>
      </c>
    </row>
    <row r="13" spans="1:5" ht="34.200000000000003" customHeight="1" x14ac:dyDescent="0.3">
      <c r="A13" s="354" t="s">
        <v>83</v>
      </c>
      <c r="B13" s="12" t="s">
        <v>84</v>
      </c>
      <c r="C13" s="40" t="s">
        <v>56</v>
      </c>
      <c r="D13" s="13" t="s">
        <v>57</v>
      </c>
      <c r="E13" s="14" t="s">
        <v>85</v>
      </c>
    </row>
    <row r="14" spans="1:5" ht="34.200000000000003" customHeight="1" x14ac:dyDescent="0.3">
      <c r="A14" s="355"/>
      <c r="B14" s="15" t="s">
        <v>86</v>
      </c>
      <c r="C14" s="40" t="s">
        <v>56</v>
      </c>
      <c r="D14" s="16" t="s">
        <v>57</v>
      </c>
      <c r="E14" s="17" t="s">
        <v>87</v>
      </c>
    </row>
    <row r="15" spans="1:5" ht="34.200000000000003" customHeight="1" x14ac:dyDescent="0.3">
      <c r="A15" s="355"/>
      <c r="B15" s="15" t="s">
        <v>88</v>
      </c>
      <c r="C15" s="40" t="s">
        <v>56</v>
      </c>
      <c r="D15" s="16" t="s">
        <v>57</v>
      </c>
      <c r="E15" s="17" t="s">
        <v>89</v>
      </c>
    </row>
    <row r="16" spans="1:5" ht="34.200000000000003" customHeight="1" x14ac:dyDescent="0.3">
      <c r="A16" s="355"/>
      <c r="B16" s="15" t="s">
        <v>90</v>
      </c>
      <c r="C16" s="40" t="s">
        <v>56</v>
      </c>
      <c r="D16" s="16" t="s">
        <v>57</v>
      </c>
      <c r="E16" s="17" t="s">
        <v>91</v>
      </c>
    </row>
    <row r="17" spans="1:5" ht="34.200000000000003" customHeight="1" x14ac:dyDescent="0.3">
      <c r="A17" s="355"/>
      <c r="B17" s="15" t="s">
        <v>92</v>
      </c>
      <c r="C17" s="40" t="s">
        <v>56</v>
      </c>
      <c r="D17" s="16" t="s">
        <v>57</v>
      </c>
      <c r="E17" s="17" t="s">
        <v>93</v>
      </c>
    </row>
    <row r="18" spans="1:5" ht="34.200000000000003" customHeight="1" x14ac:dyDescent="0.3">
      <c r="A18" s="355"/>
      <c r="B18" s="15" t="s">
        <v>94</v>
      </c>
      <c r="C18" s="40" t="s">
        <v>56</v>
      </c>
      <c r="D18" s="16" t="s">
        <v>57</v>
      </c>
      <c r="E18" s="17" t="s">
        <v>95</v>
      </c>
    </row>
    <row r="19" spans="1:5" ht="34.200000000000003" customHeight="1" thickBot="1" x14ac:dyDescent="0.35">
      <c r="A19" s="356"/>
      <c r="B19" s="24" t="s">
        <v>96</v>
      </c>
      <c r="C19" s="40" t="s">
        <v>56</v>
      </c>
      <c r="D19" s="25" t="s">
        <v>57</v>
      </c>
      <c r="E19" s="26" t="s">
        <v>97</v>
      </c>
    </row>
    <row r="20" spans="1:5" ht="34.200000000000003" customHeight="1" x14ac:dyDescent="0.3">
      <c r="A20" s="357" t="s">
        <v>98</v>
      </c>
      <c r="B20" s="21" t="s">
        <v>99</v>
      </c>
      <c r="C20" s="40" t="s">
        <v>56</v>
      </c>
      <c r="D20" s="22" t="s">
        <v>77</v>
      </c>
      <c r="E20" s="23" t="s">
        <v>100</v>
      </c>
    </row>
    <row r="21" spans="1:5" ht="34.200000000000003" customHeight="1" x14ac:dyDescent="0.3">
      <c r="A21" s="358"/>
      <c r="B21" s="15" t="s">
        <v>101</v>
      </c>
      <c r="C21" s="40" t="s">
        <v>56</v>
      </c>
      <c r="D21" s="16" t="s">
        <v>72</v>
      </c>
      <c r="E21" s="17" t="s">
        <v>102</v>
      </c>
    </row>
    <row r="22" spans="1:5" ht="34.200000000000003" customHeight="1" x14ac:dyDescent="0.3">
      <c r="A22" s="358"/>
      <c r="B22" s="15" t="s">
        <v>103</v>
      </c>
      <c r="C22" s="40" t="s">
        <v>56</v>
      </c>
      <c r="D22" s="16" t="s">
        <v>57</v>
      </c>
      <c r="E22" s="17" t="s">
        <v>104</v>
      </c>
    </row>
    <row r="23" spans="1:5" ht="34.200000000000003" customHeight="1" x14ac:dyDescent="0.3">
      <c r="A23" s="358"/>
      <c r="B23" s="15" t="s">
        <v>105</v>
      </c>
      <c r="C23" s="40" t="s">
        <v>56</v>
      </c>
      <c r="D23" s="16" t="s">
        <v>57</v>
      </c>
      <c r="E23" s="17" t="s">
        <v>106</v>
      </c>
    </row>
    <row r="24" spans="1:5" ht="34.200000000000003" customHeight="1" x14ac:dyDescent="0.3">
      <c r="A24" s="358"/>
      <c r="B24" s="15" t="s">
        <v>107</v>
      </c>
      <c r="C24" s="40" t="s">
        <v>56</v>
      </c>
      <c r="D24" s="16" t="s">
        <v>57</v>
      </c>
      <c r="E24" s="17" t="s">
        <v>108</v>
      </c>
    </row>
    <row r="25" spans="1:5" ht="34.200000000000003" customHeight="1" x14ac:dyDescent="0.3">
      <c r="A25" s="358"/>
      <c r="B25" s="15" t="s">
        <v>109</v>
      </c>
      <c r="C25" s="40" t="s">
        <v>56</v>
      </c>
      <c r="D25" s="16" t="s">
        <v>57</v>
      </c>
      <c r="E25" s="17" t="s">
        <v>110</v>
      </c>
    </row>
    <row r="26" spans="1:5" ht="34.200000000000003" customHeight="1" x14ac:dyDescent="0.3">
      <c r="A26" s="358"/>
      <c r="B26" s="15" t="s">
        <v>111</v>
      </c>
      <c r="C26" s="40" t="s">
        <v>56</v>
      </c>
      <c r="D26" s="16" t="s">
        <v>77</v>
      </c>
      <c r="E26" s="17" t="s">
        <v>112</v>
      </c>
    </row>
    <row r="27" spans="1:5" ht="34.200000000000003" customHeight="1" thickBot="1" x14ac:dyDescent="0.35">
      <c r="A27" s="359"/>
      <c r="B27" s="18" t="s">
        <v>113</v>
      </c>
      <c r="C27" s="40" t="s">
        <v>56</v>
      </c>
      <c r="D27" s="19" t="s">
        <v>77</v>
      </c>
      <c r="E27" s="20" t="s">
        <v>114</v>
      </c>
    </row>
    <row r="28" spans="1:5" ht="34.200000000000003" customHeight="1" thickBot="1" x14ac:dyDescent="0.35">
      <c r="A28" s="48" t="s">
        <v>115</v>
      </c>
      <c r="B28" s="28" t="s">
        <v>116</v>
      </c>
      <c r="C28" s="40" t="s">
        <v>56</v>
      </c>
      <c r="D28" s="29" t="s">
        <v>57</v>
      </c>
      <c r="E28" s="30" t="s">
        <v>117</v>
      </c>
    </row>
    <row r="29" spans="1:5" ht="34.200000000000003" customHeight="1" x14ac:dyDescent="0.3">
      <c r="A29" s="357" t="s">
        <v>118</v>
      </c>
      <c r="B29" s="21" t="s">
        <v>119</v>
      </c>
      <c r="C29" s="40" t="s">
        <v>56</v>
      </c>
      <c r="D29" s="22" t="s">
        <v>72</v>
      </c>
      <c r="E29" s="23" t="s">
        <v>120</v>
      </c>
    </row>
    <row r="30" spans="1:5" ht="34.200000000000003" customHeight="1" thickBot="1" x14ac:dyDescent="0.35">
      <c r="A30" s="359"/>
      <c r="B30" s="18" t="s">
        <v>121</v>
      </c>
      <c r="C30" s="40" t="s">
        <v>56</v>
      </c>
      <c r="D30" s="19" t="s">
        <v>57</v>
      </c>
      <c r="E30" s="20" t="s">
        <v>122</v>
      </c>
    </row>
    <row r="31" spans="1:5" ht="34.200000000000003" customHeight="1" x14ac:dyDescent="0.3">
      <c r="A31" s="357" t="s">
        <v>123</v>
      </c>
      <c r="B31" s="12" t="s">
        <v>124</v>
      </c>
      <c r="C31" s="40" t="s">
        <v>56</v>
      </c>
      <c r="D31" s="13" t="s">
        <v>77</v>
      </c>
      <c r="E31" s="14" t="s">
        <v>125</v>
      </c>
    </row>
    <row r="32" spans="1:5" ht="34.200000000000003" customHeight="1" x14ac:dyDescent="0.3">
      <c r="A32" s="358"/>
      <c r="B32" s="15" t="s">
        <v>126</v>
      </c>
      <c r="C32" s="40" t="s">
        <v>56</v>
      </c>
      <c r="D32" s="16" t="s">
        <v>77</v>
      </c>
      <c r="E32" s="17" t="s">
        <v>127</v>
      </c>
    </row>
    <row r="33" spans="1:5" ht="34.200000000000003" customHeight="1" x14ac:dyDescent="0.3">
      <c r="A33" s="358"/>
      <c r="B33" s="15" t="s">
        <v>128</v>
      </c>
      <c r="C33" s="40" t="s">
        <v>56</v>
      </c>
      <c r="D33" s="16" t="s">
        <v>77</v>
      </c>
      <c r="E33" s="17" t="s">
        <v>129</v>
      </c>
    </row>
    <row r="34" spans="1:5" ht="34.200000000000003" customHeight="1" x14ac:dyDescent="0.3">
      <c r="A34" s="358"/>
      <c r="B34" s="15" t="s">
        <v>130</v>
      </c>
      <c r="C34" s="40" t="s">
        <v>56</v>
      </c>
      <c r="D34" s="16" t="s">
        <v>57</v>
      </c>
      <c r="E34" s="17" t="s">
        <v>131</v>
      </c>
    </row>
    <row r="35" spans="1:5" ht="34.200000000000003" customHeight="1" thickBot="1" x14ac:dyDescent="0.35">
      <c r="A35" s="359"/>
      <c r="B35" s="24" t="s">
        <v>132</v>
      </c>
      <c r="C35" s="40" t="s">
        <v>56</v>
      </c>
      <c r="D35" s="25" t="s">
        <v>133</v>
      </c>
      <c r="E35" s="26" t="s">
        <v>134</v>
      </c>
    </row>
    <row r="36" spans="1:5" ht="34.200000000000003" customHeight="1" x14ac:dyDescent="0.3">
      <c r="A36" s="357" t="s">
        <v>135</v>
      </c>
      <c r="B36" s="21" t="s">
        <v>136</v>
      </c>
      <c r="C36" s="40" t="s">
        <v>56</v>
      </c>
      <c r="D36" s="22" t="s">
        <v>57</v>
      </c>
      <c r="E36" s="23" t="s">
        <v>137</v>
      </c>
    </row>
    <row r="37" spans="1:5" ht="34.200000000000003" customHeight="1" thickBot="1" x14ac:dyDescent="0.35">
      <c r="A37" s="359"/>
      <c r="B37" s="18" t="s">
        <v>138</v>
      </c>
      <c r="C37" s="40" t="s">
        <v>56</v>
      </c>
      <c r="D37" s="19" t="s">
        <v>57</v>
      </c>
      <c r="E37" s="20" t="s">
        <v>139</v>
      </c>
    </row>
    <row r="38" spans="1:5" ht="34.200000000000003" customHeight="1" x14ac:dyDescent="0.3">
      <c r="A38" s="357" t="s">
        <v>140</v>
      </c>
      <c r="B38" s="12" t="s">
        <v>141</v>
      </c>
      <c r="C38" s="40" t="s">
        <v>56</v>
      </c>
      <c r="D38" s="13" t="s">
        <v>72</v>
      </c>
      <c r="E38" s="14" t="s">
        <v>142</v>
      </c>
    </row>
    <row r="39" spans="1:5" ht="34.200000000000003" customHeight="1" x14ac:dyDescent="0.3">
      <c r="A39" s="358"/>
      <c r="B39" s="15" t="s">
        <v>143</v>
      </c>
      <c r="C39" s="40" t="s">
        <v>56</v>
      </c>
      <c r="D39" s="16" t="s">
        <v>72</v>
      </c>
      <c r="E39" s="17" t="s">
        <v>144</v>
      </c>
    </row>
    <row r="40" spans="1:5" ht="34.200000000000003" customHeight="1" x14ac:dyDescent="0.3">
      <c r="A40" s="358"/>
      <c r="B40" s="15" t="s">
        <v>145</v>
      </c>
      <c r="C40" s="40" t="s">
        <v>56</v>
      </c>
      <c r="D40" s="16" t="s">
        <v>72</v>
      </c>
      <c r="E40" s="17" t="s">
        <v>146</v>
      </c>
    </row>
    <row r="41" spans="1:5" ht="34.200000000000003" customHeight="1" thickBot="1" x14ac:dyDescent="0.35">
      <c r="A41" s="359"/>
      <c r="B41" s="24" t="s">
        <v>147</v>
      </c>
      <c r="C41" s="40" t="s">
        <v>56</v>
      </c>
      <c r="D41" s="25" t="s">
        <v>77</v>
      </c>
      <c r="E41" s="26" t="s">
        <v>148</v>
      </c>
    </row>
    <row r="42" spans="1:5" ht="34.200000000000003" customHeight="1" x14ac:dyDescent="0.3">
      <c r="A42" s="357" t="s">
        <v>149</v>
      </c>
      <c r="B42" s="21" t="s">
        <v>150</v>
      </c>
      <c r="C42" s="40" t="s">
        <v>56</v>
      </c>
      <c r="D42" s="22" t="s">
        <v>77</v>
      </c>
      <c r="E42" s="23" t="s">
        <v>151</v>
      </c>
    </row>
    <row r="43" spans="1:5" ht="34.200000000000003" customHeight="1" x14ac:dyDescent="0.3">
      <c r="A43" s="358"/>
      <c r="B43" s="15" t="s">
        <v>152</v>
      </c>
      <c r="C43" s="40" t="s">
        <v>56</v>
      </c>
      <c r="D43" s="16" t="s">
        <v>77</v>
      </c>
      <c r="E43" s="17" t="s">
        <v>153</v>
      </c>
    </row>
    <row r="44" spans="1:5" ht="34.200000000000003" customHeight="1" x14ac:dyDescent="0.3">
      <c r="A44" s="358"/>
      <c r="B44" s="16" t="s">
        <v>154</v>
      </c>
      <c r="C44" s="40" t="s">
        <v>56</v>
      </c>
      <c r="D44" s="16" t="s">
        <v>77</v>
      </c>
      <c r="E44" s="17" t="s">
        <v>155</v>
      </c>
    </row>
    <row r="45" spans="1:5" ht="34.200000000000003" customHeight="1" x14ac:dyDescent="0.3">
      <c r="A45" s="358"/>
      <c r="B45" s="16" t="s">
        <v>156</v>
      </c>
      <c r="C45" s="40" t="s">
        <v>56</v>
      </c>
      <c r="D45" s="16" t="s">
        <v>77</v>
      </c>
      <c r="E45" s="17" t="s">
        <v>157</v>
      </c>
    </row>
    <row r="46" spans="1:5" ht="34.200000000000003" customHeight="1" x14ac:dyDescent="0.3">
      <c r="A46" s="358"/>
      <c r="B46" s="16" t="s">
        <v>158</v>
      </c>
      <c r="C46" s="40" t="s">
        <v>56</v>
      </c>
      <c r="D46" s="16" t="s">
        <v>77</v>
      </c>
      <c r="E46" s="17" t="s">
        <v>159</v>
      </c>
    </row>
    <row r="47" spans="1:5" ht="34.200000000000003" customHeight="1" thickBot="1" x14ac:dyDescent="0.35">
      <c r="A47" s="359"/>
      <c r="B47" s="25" t="s">
        <v>160</v>
      </c>
      <c r="C47" s="40" t="s">
        <v>56</v>
      </c>
      <c r="D47" s="19" t="s">
        <v>57</v>
      </c>
      <c r="E47" s="20" t="s">
        <v>161</v>
      </c>
    </row>
    <row r="48" spans="1:5" ht="34.200000000000003" customHeight="1" x14ac:dyDescent="0.3">
      <c r="A48" s="360" t="s">
        <v>162</v>
      </c>
      <c r="B48" s="31" t="s">
        <v>163</v>
      </c>
      <c r="C48" s="40" t="s">
        <v>56</v>
      </c>
      <c r="D48" s="13" t="s">
        <v>57</v>
      </c>
      <c r="E48" s="32" t="s">
        <v>164</v>
      </c>
    </row>
    <row r="49" spans="1:5" ht="34.200000000000003" customHeight="1" x14ac:dyDescent="0.3">
      <c r="A49" s="355"/>
      <c r="B49" s="15" t="s">
        <v>165</v>
      </c>
      <c r="C49" s="40" t="s">
        <v>56</v>
      </c>
      <c r="D49" s="16" t="s">
        <v>57</v>
      </c>
      <c r="E49" s="17" t="s">
        <v>166</v>
      </c>
    </row>
    <row r="50" spans="1:5" ht="34.200000000000003" customHeight="1" x14ac:dyDescent="0.3">
      <c r="A50" s="355"/>
      <c r="B50" s="15" t="s">
        <v>167</v>
      </c>
      <c r="C50" s="40" t="s">
        <v>56</v>
      </c>
      <c r="D50" s="16" t="s">
        <v>57</v>
      </c>
      <c r="E50" s="17" t="s">
        <v>168</v>
      </c>
    </row>
    <row r="51" spans="1:5" ht="34.200000000000003" customHeight="1" thickBot="1" x14ac:dyDescent="0.35">
      <c r="A51" s="356"/>
      <c r="B51" s="24" t="s">
        <v>169</v>
      </c>
      <c r="C51" s="40" t="s">
        <v>56</v>
      </c>
      <c r="D51" s="25" t="s">
        <v>77</v>
      </c>
      <c r="E51" s="26" t="s">
        <v>170</v>
      </c>
    </row>
    <row r="52" spans="1:5" ht="34.200000000000003" customHeight="1" x14ac:dyDescent="0.3">
      <c r="A52" s="349" t="s">
        <v>171</v>
      </c>
      <c r="B52" s="22" t="s">
        <v>172</v>
      </c>
      <c r="C52" s="40" t="s">
        <v>56</v>
      </c>
      <c r="D52" s="22" t="s">
        <v>57</v>
      </c>
      <c r="E52" s="23" t="s">
        <v>173</v>
      </c>
    </row>
    <row r="53" spans="1:5" ht="34.200000000000003" customHeight="1" x14ac:dyDescent="0.3">
      <c r="A53" s="350"/>
      <c r="B53" s="16" t="s">
        <v>174</v>
      </c>
      <c r="C53" s="40" t="s">
        <v>56</v>
      </c>
      <c r="D53" s="16" t="s">
        <v>57</v>
      </c>
      <c r="E53" s="17" t="s">
        <v>175</v>
      </c>
    </row>
    <row r="54" spans="1:5" ht="34.200000000000003" customHeight="1" thickBot="1" x14ac:dyDescent="0.35">
      <c r="A54" s="351"/>
      <c r="B54" s="19" t="s">
        <v>176</v>
      </c>
      <c r="C54" s="40" t="s">
        <v>56</v>
      </c>
      <c r="D54" s="19" t="s">
        <v>177</v>
      </c>
      <c r="E54" s="20" t="s">
        <v>178</v>
      </c>
    </row>
    <row r="55" spans="1:5" ht="34.200000000000003" customHeight="1" x14ac:dyDescent="0.3">
      <c r="A55" s="349" t="s">
        <v>179</v>
      </c>
      <c r="B55" s="33" t="s">
        <v>180</v>
      </c>
      <c r="C55" s="40" t="s">
        <v>56</v>
      </c>
      <c r="D55" s="13" t="s">
        <v>177</v>
      </c>
      <c r="E55" s="14" t="s">
        <v>181</v>
      </c>
    </row>
    <row r="56" spans="1:5" ht="34.200000000000003" customHeight="1" x14ac:dyDescent="0.3">
      <c r="A56" s="350"/>
      <c r="B56" s="34" t="s">
        <v>182</v>
      </c>
      <c r="C56" s="40" t="s">
        <v>56</v>
      </c>
      <c r="D56" s="16" t="s">
        <v>177</v>
      </c>
      <c r="E56" s="17" t="s">
        <v>183</v>
      </c>
    </row>
    <row r="57" spans="1:5" ht="34.200000000000003" customHeight="1" x14ac:dyDescent="0.3">
      <c r="A57" s="350"/>
      <c r="B57" s="34" t="s">
        <v>184</v>
      </c>
      <c r="C57" s="40" t="s">
        <v>56</v>
      </c>
      <c r="D57" s="16" t="s">
        <v>177</v>
      </c>
      <c r="E57" s="17" t="s">
        <v>185</v>
      </c>
    </row>
    <row r="58" spans="1:5" ht="34.200000000000003" customHeight="1" x14ac:dyDescent="0.3">
      <c r="A58" s="350"/>
      <c r="B58" s="16" t="s">
        <v>186</v>
      </c>
      <c r="C58" s="40" t="s">
        <v>56</v>
      </c>
      <c r="D58" s="16" t="s">
        <v>177</v>
      </c>
      <c r="E58" s="17" t="s">
        <v>187</v>
      </c>
    </row>
    <row r="59" spans="1:5" ht="34.200000000000003" customHeight="1" x14ac:dyDescent="0.3">
      <c r="A59" s="350"/>
      <c r="B59" s="16" t="s">
        <v>188</v>
      </c>
      <c r="C59" s="40" t="s">
        <v>56</v>
      </c>
      <c r="D59" s="16" t="s">
        <v>177</v>
      </c>
      <c r="E59" s="17" t="s">
        <v>189</v>
      </c>
    </row>
    <row r="60" spans="1:5" ht="34.200000000000003" customHeight="1" x14ac:dyDescent="0.3">
      <c r="A60" s="350"/>
      <c r="B60" s="16" t="s">
        <v>190</v>
      </c>
      <c r="C60" s="40" t="s">
        <v>56</v>
      </c>
      <c r="D60" s="16" t="s">
        <v>177</v>
      </c>
      <c r="E60" s="17" t="s">
        <v>191</v>
      </c>
    </row>
    <row r="61" spans="1:5" ht="34.200000000000003" customHeight="1" x14ac:dyDescent="0.3">
      <c r="A61" s="350"/>
      <c r="B61" s="16" t="s">
        <v>192</v>
      </c>
      <c r="C61" s="40" t="s">
        <v>56</v>
      </c>
      <c r="D61" s="16" t="s">
        <v>177</v>
      </c>
      <c r="E61" s="17" t="s">
        <v>193</v>
      </c>
    </row>
    <row r="62" spans="1:5" ht="34.200000000000003" customHeight="1" x14ac:dyDescent="0.3">
      <c r="A62" s="350"/>
      <c r="B62" s="16" t="s">
        <v>194</v>
      </c>
      <c r="C62" s="40" t="s">
        <v>56</v>
      </c>
      <c r="D62" s="16" t="s">
        <v>177</v>
      </c>
      <c r="E62" s="17" t="s">
        <v>195</v>
      </c>
    </row>
    <row r="63" spans="1:5" ht="34.200000000000003" customHeight="1" x14ac:dyDescent="0.3">
      <c r="A63" s="350"/>
      <c r="B63" s="16" t="s">
        <v>196</v>
      </c>
      <c r="C63" s="41" t="s">
        <v>197</v>
      </c>
      <c r="D63" s="16" t="s">
        <v>177</v>
      </c>
      <c r="E63" s="17" t="s">
        <v>198</v>
      </c>
    </row>
    <row r="64" spans="1:5" ht="34.200000000000003" customHeight="1" x14ac:dyDescent="0.3">
      <c r="A64" s="350"/>
      <c r="B64" s="16" t="s">
        <v>199</v>
      </c>
      <c r="C64" s="41" t="s">
        <v>197</v>
      </c>
      <c r="D64" s="16" t="s">
        <v>177</v>
      </c>
      <c r="E64" s="17" t="s">
        <v>200</v>
      </c>
    </row>
    <row r="65" spans="1:5" ht="34.200000000000003" customHeight="1" x14ac:dyDescent="0.3">
      <c r="A65" s="350"/>
      <c r="B65" s="16" t="s">
        <v>201</v>
      </c>
      <c r="C65" s="41" t="s">
        <v>197</v>
      </c>
      <c r="D65" s="16" t="s">
        <v>177</v>
      </c>
      <c r="E65" s="17" t="s">
        <v>202</v>
      </c>
    </row>
    <row r="66" spans="1:5" ht="34.200000000000003" customHeight="1" x14ac:dyDescent="0.3">
      <c r="A66" s="350"/>
      <c r="B66" s="16" t="s">
        <v>203</v>
      </c>
      <c r="C66" s="41" t="s">
        <v>197</v>
      </c>
      <c r="D66" s="16" t="s">
        <v>177</v>
      </c>
      <c r="E66" s="17" t="s">
        <v>204</v>
      </c>
    </row>
    <row r="67" spans="1:5" ht="34.200000000000003" customHeight="1" x14ac:dyDescent="0.3">
      <c r="A67" s="350"/>
      <c r="B67" s="16" t="s">
        <v>205</v>
      </c>
      <c r="C67" s="41" t="s">
        <v>197</v>
      </c>
      <c r="D67" s="16" t="s">
        <v>177</v>
      </c>
      <c r="E67" s="17" t="s">
        <v>206</v>
      </c>
    </row>
    <row r="68" spans="1:5" ht="34.200000000000003" customHeight="1" thickBot="1" x14ac:dyDescent="0.35">
      <c r="A68" s="351"/>
      <c r="B68" s="25" t="s">
        <v>207</v>
      </c>
      <c r="C68" s="42" t="s">
        <v>197</v>
      </c>
      <c r="D68" s="25" t="s">
        <v>177</v>
      </c>
      <c r="E68" s="26" t="s">
        <v>208</v>
      </c>
    </row>
    <row r="69" spans="1:5" ht="34.200000000000003" customHeight="1" thickBot="1" x14ac:dyDescent="0.35">
      <c r="A69" s="49" t="s">
        <v>209</v>
      </c>
      <c r="B69" s="29" t="s">
        <v>210</v>
      </c>
      <c r="C69" s="43" t="s">
        <v>56</v>
      </c>
      <c r="D69" s="29" t="s">
        <v>57</v>
      </c>
      <c r="E69" s="30" t="s">
        <v>211</v>
      </c>
    </row>
    <row r="70" spans="1:5" ht="34.200000000000003" customHeight="1" thickBot="1" x14ac:dyDescent="0.35">
      <c r="A70" s="349" t="s">
        <v>212</v>
      </c>
      <c r="B70" s="13" t="s">
        <v>213</v>
      </c>
      <c r="C70" s="43" t="s">
        <v>56</v>
      </c>
      <c r="D70" s="13" t="s">
        <v>57</v>
      </c>
      <c r="E70" s="14" t="s">
        <v>214</v>
      </c>
    </row>
    <row r="71" spans="1:5" ht="34.200000000000003" customHeight="1" thickBot="1" x14ac:dyDescent="0.35">
      <c r="A71" s="350"/>
      <c r="B71" s="16" t="s">
        <v>215</v>
      </c>
      <c r="C71" s="43" t="s">
        <v>56</v>
      </c>
      <c r="D71" s="16" t="s">
        <v>57</v>
      </c>
      <c r="E71" s="17" t="s">
        <v>216</v>
      </c>
    </row>
    <row r="72" spans="1:5" ht="34.200000000000003" customHeight="1" thickBot="1" x14ac:dyDescent="0.35">
      <c r="A72" s="350"/>
      <c r="B72" s="34" t="s">
        <v>217</v>
      </c>
      <c r="C72" s="43" t="s">
        <v>56</v>
      </c>
      <c r="D72" s="16" t="s">
        <v>57</v>
      </c>
      <c r="E72" s="17" t="s">
        <v>218</v>
      </c>
    </row>
    <row r="73" spans="1:5" ht="34.200000000000003" customHeight="1" thickBot="1" x14ac:dyDescent="0.35">
      <c r="A73" s="351"/>
      <c r="B73" s="25" t="s">
        <v>219</v>
      </c>
      <c r="C73" s="43" t="s">
        <v>56</v>
      </c>
      <c r="D73" s="25" t="s">
        <v>57</v>
      </c>
      <c r="E73" s="26" t="s">
        <v>220</v>
      </c>
    </row>
    <row r="74" spans="1:5" ht="34.200000000000003" customHeight="1" thickBot="1" x14ac:dyDescent="0.35">
      <c r="A74" s="349" t="s">
        <v>221</v>
      </c>
      <c r="B74" s="56" t="s">
        <v>222</v>
      </c>
      <c r="C74" s="43" t="s">
        <v>56</v>
      </c>
      <c r="D74" s="22" t="s">
        <v>57</v>
      </c>
      <c r="E74" s="23" t="s">
        <v>223</v>
      </c>
    </row>
    <row r="75" spans="1:5" ht="34.200000000000003" customHeight="1" thickBot="1" x14ac:dyDescent="0.35">
      <c r="A75" s="350"/>
      <c r="B75" s="16" t="s">
        <v>224</v>
      </c>
      <c r="C75" s="43" t="s">
        <v>56</v>
      </c>
      <c r="D75" s="16" t="s">
        <v>72</v>
      </c>
      <c r="E75" s="17" t="s">
        <v>225</v>
      </c>
    </row>
    <row r="76" spans="1:5" ht="34.200000000000003" customHeight="1" thickBot="1" x14ac:dyDescent="0.35">
      <c r="A76" s="350"/>
      <c r="B76" s="16" t="s">
        <v>226</v>
      </c>
      <c r="C76" s="43" t="s">
        <v>56</v>
      </c>
      <c r="D76" s="16" t="s">
        <v>72</v>
      </c>
      <c r="E76" s="17" t="s">
        <v>227</v>
      </c>
    </row>
    <row r="77" spans="1:5" ht="34.200000000000003" customHeight="1" thickBot="1" x14ac:dyDescent="0.35">
      <c r="A77" s="350"/>
      <c r="B77" s="16" t="s">
        <v>228</v>
      </c>
      <c r="C77" s="43" t="s">
        <v>56</v>
      </c>
      <c r="D77" s="16" t="s">
        <v>72</v>
      </c>
      <c r="E77" s="17" t="s">
        <v>229</v>
      </c>
    </row>
    <row r="78" spans="1:5" ht="34.200000000000003" customHeight="1" thickBot="1" x14ac:dyDescent="0.35">
      <c r="A78" s="350"/>
      <c r="B78" s="16" t="s">
        <v>230</v>
      </c>
      <c r="C78" s="43" t="s">
        <v>56</v>
      </c>
      <c r="D78" s="16" t="s">
        <v>57</v>
      </c>
      <c r="E78" s="17" t="s">
        <v>231</v>
      </c>
    </row>
    <row r="79" spans="1:5" ht="34.200000000000003" customHeight="1" thickBot="1" x14ac:dyDescent="0.35">
      <c r="A79" s="350"/>
      <c r="B79" s="16" t="s">
        <v>232</v>
      </c>
      <c r="C79" s="43" t="s">
        <v>56</v>
      </c>
      <c r="D79" s="16" t="s">
        <v>72</v>
      </c>
      <c r="E79" s="17" t="s">
        <v>233</v>
      </c>
    </row>
    <row r="80" spans="1:5" ht="34.200000000000003" customHeight="1" thickBot="1" x14ac:dyDescent="0.35">
      <c r="A80" s="350"/>
      <c r="B80" s="16" t="s">
        <v>234</v>
      </c>
      <c r="C80" s="43" t="s">
        <v>56</v>
      </c>
      <c r="D80" s="16" t="s">
        <v>57</v>
      </c>
      <c r="E80" s="17" t="s">
        <v>235</v>
      </c>
    </row>
    <row r="81" spans="1:5" ht="34.200000000000003" customHeight="1" thickBot="1" x14ac:dyDescent="0.35">
      <c r="A81" s="350"/>
      <c r="B81" s="16" t="s">
        <v>236</v>
      </c>
      <c r="C81" s="43" t="s">
        <v>56</v>
      </c>
      <c r="D81" s="16" t="s">
        <v>77</v>
      </c>
      <c r="E81" s="17" t="s">
        <v>237</v>
      </c>
    </row>
    <row r="82" spans="1:5" ht="34.200000000000003" customHeight="1" thickBot="1" x14ac:dyDescent="0.35">
      <c r="A82" s="350"/>
      <c r="B82" s="16" t="s">
        <v>238</v>
      </c>
      <c r="C82" s="43" t="s">
        <v>56</v>
      </c>
      <c r="D82" s="16" t="s">
        <v>77</v>
      </c>
      <c r="E82" s="17" t="s">
        <v>239</v>
      </c>
    </row>
    <row r="83" spans="1:5" ht="34.200000000000003" customHeight="1" thickBot="1" x14ac:dyDescent="0.35">
      <c r="A83" s="350"/>
      <c r="B83" s="16" t="s">
        <v>240</v>
      </c>
      <c r="C83" s="43" t="s">
        <v>56</v>
      </c>
      <c r="D83" s="16" t="s">
        <v>57</v>
      </c>
      <c r="E83" s="17" t="s">
        <v>241</v>
      </c>
    </row>
    <row r="84" spans="1:5" ht="34.200000000000003" customHeight="1" thickBot="1" x14ac:dyDescent="0.35">
      <c r="A84" s="350"/>
      <c r="B84" s="16" t="s">
        <v>242</v>
      </c>
      <c r="C84" s="43" t="s">
        <v>56</v>
      </c>
      <c r="D84" s="16" t="s">
        <v>72</v>
      </c>
      <c r="E84" s="17" t="s">
        <v>243</v>
      </c>
    </row>
    <row r="85" spans="1:5" ht="34.200000000000003" customHeight="1" thickBot="1" x14ac:dyDescent="0.35">
      <c r="A85" s="350"/>
      <c r="B85" s="16" t="s">
        <v>244</v>
      </c>
      <c r="C85" s="43" t="s">
        <v>56</v>
      </c>
      <c r="D85" s="16" t="s">
        <v>177</v>
      </c>
      <c r="E85" s="17" t="s">
        <v>245</v>
      </c>
    </row>
    <row r="86" spans="1:5" ht="34.200000000000003" customHeight="1" thickBot="1" x14ac:dyDescent="0.35">
      <c r="A86" s="351"/>
      <c r="B86" s="19" t="s">
        <v>246</v>
      </c>
      <c r="C86" s="43" t="s">
        <v>56</v>
      </c>
      <c r="D86" s="19" t="s">
        <v>77</v>
      </c>
      <c r="E86" s="20" t="s">
        <v>247</v>
      </c>
    </row>
    <row r="87" spans="1:5" ht="34.200000000000003" customHeight="1" x14ac:dyDescent="0.3">
      <c r="A87" s="349" t="s">
        <v>248</v>
      </c>
      <c r="B87" s="13" t="s">
        <v>249</v>
      </c>
      <c r="C87" s="44" t="s">
        <v>197</v>
      </c>
      <c r="D87" s="13" t="s">
        <v>77</v>
      </c>
      <c r="E87" s="14" t="s">
        <v>250</v>
      </c>
    </row>
    <row r="88" spans="1:5" ht="34.200000000000003" customHeight="1" x14ac:dyDescent="0.3">
      <c r="A88" s="350"/>
      <c r="B88" s="16" t="s">
        <v>251</v>
      </c>
      <c r="C88" s="41" t="s">
        <v>56</v>
      </c>
      <c r="D88" s="16" t="s">
        <v>177</v>
      </c>
      <c r="E88" s="17" t="s">
        <v>252</v>
      </c>
    </row>
    <row r="89" spans="1:5" ht="34.200000000000003" customHeight="1" x14ac:dyDescent="0.3">
      <c r="A89" s="350"/>
      <c r="B89" s="16" t="s">
        <v>253</v>
      </c>
      <c r="C89" s="41" t="s">
        <v>56</v>
      </c>
      <c r="D89" s="16" t="s">
        <v>177</v>
      </c>
      <c r="E89" s="17" t="s">
        <v>254</v>
      </c>
    </row>
    <row r="90" spans="1:5" ht="34.200000000000003" customHeight="1" x14ac:dyDescent="0.3">
      <c r="A90" s="350"/>
      <c r="B90" s="16" t="s">
        <v>255</v>
      </c>
      <c r="C90" s="41" t="s">
        <v>56</v>
      </c>
      <c r="D90" s="16" t="s">
        <v>77</v>
      </c>
      <c r="E90" s="17" t="s">
        <v>256</v>
      </c>
    </row>
    <row r="91" spans="1:5" ht="34.200000000000003" customHeight="1" x14ac:dyDescent="0.3">
      <c r="A91" s="350"/>
      <c r="B91" s="16" t="s">
        <v>257</v>
      </c>
      <c r="C91" s="41" t="s">
        <v>56</v>
      </c>
      <c r="D91" s="16" t="s">
        <v>77</v>
      </c>
      <c r="E91" s="17" t="s">
        <v>258</v>
      </c>
    </row>
    <row r="92" spans="1:5" ht="34.200000000000003" customHeight="1" x14ac:dyDescent="0.3">
      <c r="A92" s="350"/>
      <c r="B92" s="25" t="s">
        <v>259</v>
      </c>
      <c r="C92" s="41" t="s">
        <v>56</v>
      </c>
      <c r="D92" s="16" t="s">
        <v>177</v>
      </c>
      <c r="E92" s="26" t="s">
        <v>260</v>
      </c>
    </row>
    <row r="93" spans="1:5" ht="34.200000000000003" customHeight="1" x14ac:dyDescent="0.3">
      <c r="A93" s="350"/>
      <c r="B93" s="16" t="s">
        <v>261</v>
      </c>
      <c r="C93" s="41" t="s">
        <v>197</v>
      </c>
      <c r="D93" s="16" t="s">
        <v>177</v>
      </c>
      <c r="E93" s="17" t="s">
        <v>262</v>
      </c>
    </row>
    <row r="94" spans="1:5" ht="34.200000000000003" customHeight="1" x14ac:dyDescent="0.3">
      <c r="A94" s="350"/>
      <c r="B94" s="16" t="s">
        <v>263</v>
      </c>
      <c r="C94" s="41" t="s">
        <v>56</v>
      </c>
      <c r="D94" s="16" t="s">
        <v>77</v>
      </c>
      <c r="E94" s="17" t="s">
        <v>264</v>
      </c>
    </row>
    <row r="95" spans="1:5" ht="34.200000000000003" customHeight="1" x14ac:dyDescent="0.3">
      <c r="A95" s="350"/>
      <c r="B95" s="16" t="s">
        <v>265</v>
      </c>
      <c r="C95" s="41" t="s">
        <v>56</v>
      </c>
      <c r="D95" s="16" t="s">
        <v>57</v>
      </c>
      <c r="E95" s="17" t="s">
        <v>266</v>
      </c>
    </row>
    <row r="96" spans="1:5" ht="34.200000000000003" customHeight="1" x14ac:dyDescent="0.3">
      <c r="A96" s="350"/>
      <c r="B96" s="16" t="s">
        <v>267</v>
      </c>
      <c r="C96" s="41" t="s">
        <v>56</v>
      </c>
      <c r="D96" s="16" t="s">
        <v>177</v>
      </c>
      <c r="E96" s="17" t="s">
        <v>268</v>
      </c>
    </row>
    <row r="97" spans="1:5" ht="34.200000000000003" customHeight="1" x14ac:dyDescent="0.3">
      <c r="A97" s="350"/>
      <c r="B97" s="16" t="s">
        <v>269</v>
      </c>
      <c r="C97" s="41" t="s">
        <v>56</v>
      </c>
      <c r="D97" s="16" t="s">
        <v>77</v>
      </c>
      <c r="E97" s="17" t="s">
        <v>270</v>
      </c>
    </row>
    <row r="98" spans="1:5" ht="34.200000000000003" customHeight="1" x14ac:dyDescent="0.3">
      <c r="A98" s="350"/>
      <c r="B98" s="34" t="s">
        <v>271</v>
      </c>
      <c r="C98" s="41" t="s">
        <v>56</v>
      </c>
      <c r="D98" s="16" t="s">
        <v>77</v>
      </c>
      <c r="E98" s="17" t="s">
        <v>272</v>
      </c>
    </row>
    <row r="99" spans="1:5" ht="34.200000000000003" customHeight="1" x14ac:dyDescent="0.3">
      <c r="A99" s="350"/>
      <c r="B99" s="16" t="s">
        <v>273</v>
      </c>
      <c r="C99" s="41" t="s">
        <v>56</v>
      </c>
      <c r="D99" s="16" t="s">
        <v>77</v>
      </c>
      <c r="E99" s="17" t="s">
        <v>274</v>
      </c>
    </row>
    <row r="100" spans="1:5" ht="34.200000000000003" customHeight="1" x14ac:dyDescent="0.3">
      <c r="A100" s="350"/>
      <c r="B100" s="16" t="s">
        <v>275</v>
      </c>
      <c r="C100" s="41" t="s">
        <v>56</v>
      </c>
      <c r="D100" s="16" t="s">
        <v>77</v>
      </c>
      <c r="E100" s="17" t="s">
        <v>276</v>
      </c>
    </row>
    <row r="101" spans="1:5" ht="34.200000000000003" customHeight="1" x14ac:dyDescent="0.3">
      <c r="A101" s="350"/>
      <c r="B101" s="16" t="s">
        <v>277</v>
      </c>
      <c r="C101" s="41" t="s">
        <v>56</v>
      </c>
      <c r="D101" s="16" t="s">
        <v>77</v>
      </c>
      <c r="E101" s="17" t="s">
        <v>278</v>
      </c>
    </row>
    <row r="102" spans="1:5" ht="34.200000000000003" customHeight="1" x14ac:dyDescent="0.3">
      <c r="A102" s="350"/>
      <c r="B102" s="16" t="s">
        <v>279</v>
      </c>
      <c r="C102" s="41" t="s">
        <v>56</v>
      </c>
      <c r="D102" s="16" t="s">
        <v>57</v>
      </c>
      <c r="E102" s="17" t="s">
        <v>280</v>
      </c>
    </row>
    <row r="103" spans="1:5" ht="34.200000000000003" customHeight="1" x14ac:dyDescent="0.3">
      <c r="A103" s="350"/>
      <c r="B103" s="16" t="s">
        <v>281</v>
      </c>
      <c r="C103" s="41" t="s">
        <v>56</v>
      </c>
      <c r="D103" s="16" t="s">
        <v>77</v>
      </c>
      <c r="E103" s="17" t="s">
        <v>282</v>
      </c>
    </row>
    <row r="104" spans="1:5" ht="34.200000000000003" customHeight="1" x14ac:dyDescent="0.3">
      <c r="A104" s="350"/>
      <c r="B104" s="16" t="s">
        <v>283</v>
      </c>
      <c r="C104" s="41" t="s">
        <v>197</v>
      </c>
      <c r="D104" s="16" t="s">
        <v>177</v>
      </c>
      <c r="E104" s="17" t="s">
        <v>284</v>
      </c>
    </row>
    <row r="105" spans="1:5" ht="34.200000000000003" customHeight="1" x14ac:dyDescent="0.3">
      <c r="A105" s="350"/>
      <c r="B105" s="16" t="s">
        <v>285</v>
      </c>
      <c r="C105" s="41" t="s">
        <v>197</v>
      </c>
      <c r="D105" s="16" t="s">
        <v>133</v>
      </c>
      <c r="E105" s="17" t="s">
        <v>286</v>
      </c>
    </row>
    <row r="106" spans="1:5" ht="34.200000000000003" customHeight="1" x14ac:dyDescent="0.3">
      <c r="A106" s="350"/>
      <c r="B106" s="16" t="s">
        <v>287</v>
      </c>
      <c r="C106" s="41" t="s">
        <v>56</v>
      </c>
      <c r="D106" s="16" t="s">
        <v>133</v>
      </c>
      <c r="E106" s="17" t="s">
        <v>288</v>
      </c>
    </row>
    <row r="107" spans="1:5" ht="34.200000000000003" customHeight="1" thickBot="1" x14ac:dyDescent="0.35">
      <c r="A107" s="351"/>
      <c r="B107" s="25" t="s">
        <v>289</v>
      </c>
      <c r="C107" s="41" t="s">
        <v>56</v>
      </c>
      <c r="D107" s="25" t="s">
        <v>77</v>
      </c>
      <c r="E107" s="26" t="s">
        <v>290</v>
      </c>
    </row>
    <row r="108" spans="1:5" ht="34.200000000000003" customHeight="1" x14ac:dyDescent="0.3">
      <c r="A108" s="349" t="s">
        <v>291</v>
      </c>
      <c r="B108" s="22" t="s">
        <v>292</v>
      </c>
      <c r="C108" s="41" t="s">
        <v>56</v>
      </c>
      <c r="D108" s="22" t="s">
        <v>177</v>
      </c>
      <c r="E108" s="23" t="s">
        <v>293</v>
      </c>
    </row>
    <row r="109" spans="1:5" ht="34.200000000000003" customHeight="1" x14ac:dyDescent="0.3">
      <c r="A109" s="350"/>
      <c r="B109" s="16" t="s">
        <v>294</v>
      </c>
      <c r="C109" s="41" t="s">
        <v>56</v>
      </c>
      <c r="D109" s="16" t="s">
        <v>177</v>
      </c>
      <c r="E109" s="17" t="s">
        <v>295</v>
      </c>
    </row>
    <row r="110" spans="1:5" ht="34.200000000000003" customHeight="1" x14ac:dyDescent="0.3">
      <c r="A110" s="350"/>
      <c r="B110" s="16" t="s">
        <v>296</v>
      </c>
      <c r="C110" s="41" t="s">
        <v>56</v>
      </c>
      <c r="D110" s="16" t="s">
        <v>177</v>
      </c>
      <c r="E110" s="17" t="s">
        <v>297</v>
      </c>
    </row>
    <row r="111" spans="1:5" ht="34.200000000000003" customHeight="1" x14ac:dyDescent="0.3">
      <c r="A111" s="350"/>
      <c r="B111" s="16" t="s">
        <v>298</v>
      </c>
      <c r="C111" s="41" t="s">
        <v>56</v>
      </c>
      <c r="D111" s="16" t="s">
        <v>177</v>
      </c>
      <c r="E111" s="17" t="s">
        <v>299</v>
      </c>
    </row>
    <row r="112" spans="1:5" ht="34.200000000000003" customHeight="1" x14ac:dyDescent="0.3">
      <c r="A112" s="350"/>
      <c r="B112" s="16" t="s">
        <v>300</v>
      </c>
      <c r="C112" s="41" t="s">
        <v>197</v>
      </c>
      <c r="D112" s="16" t="s">
        <v>177</v>
      </c>
      <c r="E112" s="17" t="s">
        <v>301</v>
      </c>
    </row>
    <row r="113" spans="1:5" ht="34.200000000000003" customHeight="1" x14ac:dyDescent="0.3">
      <c r="A113" s="350"/>
      <c r="B113" s="16" t="s">
        <v>302</v>
      </c>
      <c r="C113" s="41" t="s">
        <v>197</v>
      </c>
      <c r="D113" s="16" t="s">
        <v>177</v>
      </c>
      <c r="E113" s="17" t="s">
        <v>303</v>
      </c>
    </row>
    <row r="114" spans="1:5" ht="34.200000000000003" customHeight="1" x14ac:dyDescent="0.3">
      <c r="A114" s="350"/>
      <c r="B114" s="16" t="s">
        <v>304</v>
      </c>
      <c r="C114" s="41" t="s">
        <v>197</v>
      </c>
      <c r="D114" s="16" t="s">
        <v>133</v>
      </c>
      <c r="E114" s="17" t="s">
        <v>305</v>
      </c>
    </row>
    <row r="115" spans="1:5" ht="34.200000000000003" customHeight="1" x14ac:dyDescent="0.3">
      <c r="A115" s="350"/>
      <c r="B115" s="16" t="s">
        <v>306</v>
      </c>
      <c r="C115" s="41" t="s">
        <v>197</v>
      </c>
      <c r="D115" s="16" t="s">
        <v>133</v>
      </c>
      <c r="E115" s="17" t="s">
        <v>307</v>
      </c>
    </row>
    <row r="116" spans="1:5" ht="34.200000000000003" customHeight="1" x14ac:dyDescent="0.3">
      <c r="A116" s="350"/>
      <c r="B116" s="16" t="s">
        <v>308</v>
      </c>
      <c r="C116" s="41" t="s">
        <v>197</v>
      </c>
      <c r="D116" s="16" t="s">
        <v>133</v>
      </c>
      <c r="E116" s="17" t="s">
        <v>309</v>
      </c>
    </row>
    <row r="117" spans="1:5" ht="34.200000000000003" customHeight="1" x14ac:dyDescent="0.3">
      <c r="A117" s="350"/>
      <c r="B117" s="16" t="s">
        <v>310</v>
      </c>
      <c r="C117" s="41" t="s">
        <v>197</v>
      </c>
      <c r="D117" s="16" t="s">
        <v>133</v>
      </c>
      <c r="E117" s="17" t="s">
        <v>311</v>
      </c>
    </row>
    <row r="118" spans="1:5" ht="34.200000000000003" customHeight="1" x14ac:dyDescent="0.3">
      <c r="A118" s="350"/>
      <c r="B118" s="16" t="s">
        <v>312</v>
      </c>
      <c r="C118" s="41" t="s">
        <v>197</v>
      </c>
      <c r="D118" s="16" t="s">
        <v>133</v>
      </c>
      <c r="E118" s="17" t="s">
        <v>313</v>
      </c>
    </row>
    <row r="119" spans="1:5" ht="34.200000000000003" customHeight="1" x14ac:dyDescent="0.3">
      <c r="A119" s="350"/>
      <c r="B119" s="16" t="s">
        <v>314</v>
      </c>
      <c r="C119" s="41" t="s">
        <v>56</v>
      </c>
      <c r="D119" s="16" t="s">
        <v>77</v>
      </c>
      <c r="E119" s="17" t="s">
        <v>315</v>
      </c>
    </row>
    <row r="120" spans="1:5" ht="34.200000000000003" customHeight="1" x14ac:dyDescent="0.3">
      <c r="A120" s="350"/>
      <c r="B120" s="16" t="s">
        <v>316</v>
      </c>
      <c r="C120" s="41" t="s">
        <v>56</v>
      </c>
      <c r="D120" s="16" t="s">
        <v>77</v>
      </c>
      <c r="E120" s="17" t="s">
        <v>317</v>
      </c>
    </row>
    <row r="121" spans="1:5" ht="34.200000000000003" customHeight="1" thickBot="1" x14ac:dyDescent="0.35">
      <c r="A121" s="351"/>
      <c r="B121" s="19" t="s">
        <v>318</v>
      </c>
      <c r="C121" s="45" t="s">
        <v>197</v>
      </c>
      <c r="D121" s="19" t="s">
        <v>133</v>
      </c>
      <c r="E121" s="20" t="s">
        <v>319</v>
      </c>
    </row>
    <row r="122" spans="1:5" ht="34.200000000000003" customHeight="1" x14ac:dyDescent="0.3">
      <c r="A122" s="349" t="s">
        <v>320</v>
      </c>
      <c r="B122" s="13" t="s">
        <v>321</v>
      </c>
      <c r="C122" s="44" t="s">
        <v>197</v>
      </c>
      <c r="D122" s="13" t="s">
        <v>133</v>
      </c>
      <c r="E122" s="14" t="s">
        <v>322</v>
      </c>
    </row>
    <row r="123" spans="1:5" ht="34.200000000000003" customHeight="1" x14ac:dyDescent="0.3">
      <c r="A123" s="350"/>
      <c r="B123" s="16" t="s">
        <v>323</v>
      </c>
      <c r="C123" s="41" t="s">
        <v>197</v>
      </c>
      <c r="D123" s="16" t="s">
        <v>133</v>
      </c>
      <c r="E123" s="17" t="s">
        <v>324</v>
      </c>
    </row>
    <row r="124" spans="1:5" ht="34.200000000000003" customHeight="1" x14ac:dyDescent="0.3">
      <c r="A124" s="350"/>
      <c r="B124" s="16" t="s">
        <v>325</v>
      </c>
      <c r="C124" s="41" t="s">
        <v>197</v>
      </c>
      <c r="D124" s="16" t="s">
        <v>133</v>
      </c>
      <c r="E124" s="17" t="s">
        <v>326</v>
      </c>
    </row>
    <row r="125" spans="1:5" ht="34.200000000000003" customHeight="1" x14ac:dyDescent="0.3">
      <c r="A125" s="350"/>
      <c r="B125" s="16" t="s">
        <v>327</v>
      </c>
      <c r="C125" s="41" t="s">
        <v>197</v>
      </c>
      <c r="D125" s="16" t="s">
        <v>133</v>
      </c>
      <c r="E125" s="17" t="s">
        <v>328</v>
      </c>
    </row>
    <row r="126" spans="1:5" ht="34.200000000000003" customHeight="1" x14ac:dyDescent="0.3">
      <c r="A126" s="350"/>
      <c r="B126" s="16" t="s">
        <v>329</v>
      </c>
      <c r="C126" s="41" t="s">
        <v>197</v>
      </c>
      <c r="D126" s="16" t="s">
        <v>133</v>
      </c>
      <c r="E126" s="17" t="s">
        <v>330</v>
      </c>
    </row>
    <row r="127" spans="1:5" ht="34.200000000000003" customHeight="1" x14ac:dyDescent="0.3">
      <c r="A127" s="350"/>
      <c r="B127" s="16" t="s">
        <v>331</v>
      </c>
      <c r="C127" s="41" t="s">
        <v>197</v>
      </c>
      <c r="D127" s="16" t="s">
        <v>133</v>
      </c>
      <c r="E127" s="17" t="s">
        <v>332</v>
      </c>
    </row>
    <row r="128" spans="1:5" ht="34.200000000000003" customHeight="1" x14ac:dyDescent="0.3">
      <c r="A128" s="350"/>
      <c r="B128" s="16" t="s">
        <v>333</v>
      </c>
      <c r="C128" s="41" t="s">
        <v>197</v>
      </c>
      <c r="D128" s="16" t="s">
        <v>133</v>
      </c>
      <c r="E128" s="17" t="s">
        <v>334</v>
      </c>
    </row>
    <row r="129" spans="1:5" ht="34.200000000000003" customHeight="1" x14ac:dyDescent="0.3">
      <c r="A129" s="350"/>
      <c r="B129" s="16" t="s">
        <v>335</v>
      </c>
      <c r="C129" s="41" t="s">
        <v>197</v>
      </c>
      <c r="D129" s="16" t="s">
        <v>133</v>
      </c>
      <c r="E129" s="17" t="s">
        <v>336</v>
      </c>
    </row>
    <row r="130" spans="1:5" ht="34.200000000000003" customHeight="1" x14ac:dyDescent="0.3">
      <c r="A130" s="350"/>
      <c r="B130" s="16" t="s">
        <v>337</v>
      </c>
      <c r="C130" s="41" t="s">
        <v>197</v>
      </c>
      <c r="D130" s="16" t="s">
        <v>133</v>
      </c>
      <c r="E130" s="17" t="s">
        <v>338</v>
      </c>
    </row>
    <row r="131" spans="1:5" ht="34.200000000000003" customHeight="1" x14ac:dyDescent="0.3">
      <c r="A131" s="350"/>
      <c r="B131" s="16" t="s">
        <v>339</v>
      </c>
      <c r="C131" s="41" t="s">
        <v>197</v>
      </c>
      <c r="D131" s="16" t="s">
        <v>133</v>
      </c>
      <c r="E131" s="17" t="s">
        <v>340</v>
      </c>
    </row>
    <row r="132" spans="1:5" ht="34.200000000000003" customHeight="1" x14ac:dyDescent="0.3">
      <c r="A132" s="350"/>
      <c r="B132" s="16" t="s">
        <v>341</v>
      </c>
      <c r="C132" s="41" t="s">
        <v>56</v>
      </c>
      <c r="D132" s="16" t="s">
        <v>177</v>
      </c>
      <c r="E132" s="17" t="s">
        <v>342</v>
      </c>
    </row>
    <row r="133" spans="1:5" ht="34.200000000000003" customHeight="1" x14ac:dyDescent="0.3">
      <c r="A133" s="350"/>
      <c r="B133" s="16" t="s">
        <v>343</v>
      </c>
      <c r="C133" s="41" t="s">
        <v>197</v>
      </c>
      <c r="D133" s="16" t="s">
        <v>177</v>
      </c>
      <c r="E133" s="17" t="s">
        <v>344</v>
      </c>
    </row>
    <row r="134" spans="1:5" ht="34.200000000000003" customHeight="1" x14ac:dyDescent="0.3">
      <c r="A134" s="350"/>
      <c r="B134" s="16" t="s">
        <v>345</v>
      </c>
      <c r="C134" s="41" t="s">
        <v>197</v>
      </c>
      <c r="D134" s="16" t="s">
        <v>133</v>
      </c>
      <c r="E134" s="17" t="s">
        <v>346</v>
      </c>
    </row>
    <row r="135" spans="1:5" ht="34.200000000000003" customHeight="1" x14ac:dyDescent="0.3">
      <c r="A135" s="350"/>
      <c r="B135" s="16" t="s">
        <v>347</v>
      </c>
      <c r="C135" s="41" t="s">
        <v>197</v>
      </c>
      <c r="D135" s="16" t="s">
        <v>133</v>
      </c>
      <c r="E135" s="17" t="s">
        <v>348</v>
      </c>
    </row>
    <row r="136" spans="1:5" ht="34.200000000000003" customHeight="1" thickBot="1" x14ac:dyDescent="0.35">
      <c r="A136" s="351"/>
      <c r="B136" s="25" t="s">
        <v>349</v>
      </c>
      <c r="C136" s="42" t="s">
        <v>197</v>
      </c>
      <c r="D136" s="25" t="s">
        <v>133</v>
      </c>
      <c r="E136" s="26" t="s">
        <v>350</v>
      </c>
    </row>
    <row r="137" spans="1:5" ht="34.200000000000003" customHeight="1" thickBot="1" x14ac:dyDescent="0.35">
      <c r="A137" s="349" t="s">
        <v>351</v>
      </c>
      <c r="B137" s="22" t="s">
        <v>352</v>
      </c>
      <c r="C137" s="46" t="s">
        <v>56</v>
      </c>
      <c r="D137" s="22" t="s">
        <v>177</v>
      </c>
      <c r="E137" s="23" t="s">
        <v>353</v>
      </c>
    </row>
    <row r="138" spans="1:5" ht="34.200000000000003" customHeight="1" thickBot="1" x14ac:dyDescent="0.35">
      <c r="A138" s="350"/>
      <c r="B138" s="15" t="s">
        <v>354</v>
      </c>
      <c r="C138" s="46" t="s">
        <v>56</v>
      </c>
      <c r="D138" s="16" t="s">
        <v>57</v>
      </c>
      <c r="E138" s="17" t="s">
        <v>355</v>
      </c>
    </row>
    <row r="139" spans="1:5" ht="34.200000000000003" customHeight="1" thickBot="1" x14ac:dyDescent="0.35">
      <c r="A139" s="350"/>
      <c r="B139" s="15" t="s">
        <v>356</v>
      </c>
      <c r="C139" s="46" t="s">
        <v>56</v>
      </c>
      <c r="D139" s="16" t="s">
        <v>57</v>
      </c>
      <c r="E139" s="17" t="s">
        <v>357</v>
      </c>
    </row>
    <row r="140" spans="1:5" ht="34.200000000000003" customHeight="1" thickBot="1" x14ac:dyDescent="0.35">
      <c r="A140" s="350"/>
      <c r="B140" s="15" t="s">
        <v>358</v>
      </c>
      <c r="C140" s="46" t="s">
        <v>56</v>
      </c>
      <c r="D140" s="16" t="s">
        <v>72</v>
      </c>
      <c r="E140" s="17" t="s">
        <v>359</v>
      </c>
    </row>
    <row r="141" spans="1:5" ht="34.200000000000003" customHeight="1" thickBot="1" x14ac:dyDescent="0.35">
      <c r="A141" s="350"/>
      <c r="B141" s="15" t="s">
        <v>360</v>
      </c>
      <c r="C141" s="46" t="s">
        <v>56</v>
      </c>
      <c r="D141" s="16" t="s">
        <v>77</v>
      </c>
      <c r="E141" s="17" t="s">
        <v>361</v>
      </c>
    </row>
    <row r="142" spans="1:5" ht="34.200000000000003" customHeight="1" thickBot="1" x14ac:dyDescent="0.35">
      <c r="A142" s="350"/>
      <c r="B142" s="15" t="s">
        <v>362</v>
      </c>
      <c r="C142" s="46" t="s">
        <v>56</v>
      </c>
      <c r="D142" s="16" t="s">
        <v>77</v>
      </c>
      <c r="E142" s="17" t="s">
        <v>363</v>
      </c>
    </row>
    <row r="143" spans="1:5" ht="34.200000000000003" customHeight="1" thickBot="1" x14ac:dyDescent="0.35">
      <c r="A143" s="350"/>
      <c r="B143" s="15" t="s">
        <v>364</v>
      </c>
      <c r="C143" s="46" t="s">
        <v>56</v>
      </c>
      <c r="D143" s="16" t="s">
        <v>77</v>
      </c>
      <c r="E143" s="17" t="s">
        <v>365</v>
      </c>
    </row>
    <row r="144" spans="1:5" ht="34.200000000000003" customHeight="1" thickBot="1" x14ac:dyDescent="0.35">
      <c r="A144" s="350"/>
      <c r="B144" s="15" t="s">
        <v>366</v>
      </c>
      <c r="C144" s="46" t="s">
        <v>56</v>
      </c>
      <c r="D144" s="16" t="s">
        <v>177</v>
      </c>
      <c r="E144" s="17" t="s">
        <v>367</v>
      </c>
    </row>
    <row r="145" spans="1:5" ht="34.200000000000003" customHeight="1" thickBot="1" x14ac:dyDescent="0.35">
      <c r="A145" s="350"/>
      <c r="B145" s="15" t="s">
        <v>368</v>
      </c>
      <c r="C145" s="46" t="s">
        <v>56</v>
      </c>
      <c r="D145" s="16" t="s">
        <v>177</v>
      </c>
      <c r="E145" s="17" t="s">
        <v>369</v>
      </c>
    </row>
    <row r="146" spans="1:5" ht="34.200000000000003" customHeight="1" thickBot="1" x14ac:dyDescent="0.35">
      <c r="A146" s="350"/>
      <c r="B146" s="15" t="s">
        <v>370</v>
      </c>
      <c r="C146" s="46" t="s">
        <v>56</v>
      </c>
      <c r="D146" s="16" t="s">
        <v>177</v>
      </c>
      <c r="E146" s="17" t="s">
        <v>371</v>
      </c>
    </row>
    <row r="147" spans="1:5" ht="34.200000000000003" customHeight="1" thickBot="1" x14ac:dyDescent="0.35">
      <c r="A147" s="350"/>
      <c r="B147" s="15" t="s">
        <v>372</v>
      </c>
      <c r="C147" s="46" t="s">
        <v>56</v>
      </c>
      <c r="D147" s="16" t="s">
        <v>177</v>
      </c>
      <c r="E147" s="17" t="s">
        <v>373</v>
      </c>
    </row>
    <row r="148" spans="1:5" ht="34.200000000000003" customHeight="1" thickBot="1" x14ac:dyDescent="0.35">
      <c r="A148" s="350"/>
      <c r="B148" s="15" t="s">
        <v>374</v>
      </c>
      <c r="C148" s="46" t="s">
        <v>56</v>
      </c>
      <c r="D148" s="16" t="s">
        <v>177</v>
      </c>
      <c r="E148" s="17" t="s">
        <v>375</v>
      </c>
    </row>
    <row r="149" spans="1:5" ht="34.200000000000003" customHeight="1" thickBot="1" x14ac:dyDescent="0.35">
      <c r="A149" s="350"/>
      <c r="B149" s="15" t="s">
        <v>376</v>
      </c>
      <c r="C149" s="46" t="s">
        <v>56</v>
      </c>
      <c r="D149" s="16" t="s">
        <v>57</v>
      </c>
      <c r="E149" s="17" t="s">
        <v>377</v>
      </c>
    </row>
    <row r="150" spans="1:5" ht="34.200000000000003" customHeight="1" thickBot="1" x14ac:dyDescent="0.35">
      <c r="A150" s="350"/>
      <c r="B150" s="15" t="s">
        <v>378</v>
      </c>
      <c r="C150" s="46" t="s">
        <v>56</v>
      </c>
      <c r="D150" s="16" t="s">
        <v>177</v>
      </c>
      <c r="E150" s="17" t="s">
        <v>379</v>
      </c>
    </row>
    <row r="151" spans="1:5" ht="34.200000000000003" customHeight="1" thickBot="1" x14ac:dyDescent="0.35">
      <c r="A151" s="350"/>
      <c r="B151" s="15" t="s">
        <v>380</v>
      </c>
      <c r="C151" s="46" t="s">
        <v>56</v>
      </c>
      <c r="D151" s="16" t="s">
        <v>177</v>
      </c>
      <c r="E151" s="17" t="s">
        <v>379</v>
      </c>
    </row>
    <row r="152" spans="1:5" ht="34.200000000000003" customHeight="1" thickBot="1" x14ac:dyDescent="0.35">
      <c r="A152" s="350"/>
      <c r="B152" s="15" t="s">
        <v>381</v>
      </c>
      <c r="C152" s="46" t="s">
        <v>56</v>
      </c>
      <c r="D152" s="16" t="s">
        <v>177</v>
      </c>
      <c r="E152" s="17" t="s">
        <v>382</v>
      </c>
    </row>
    <row r="153" spans="1:5" ht="34.200000000000003" customHeight="1" thickBot="1" x14ac:dyDescent="0.35">
      <c r="A153" s="350"/>
      <c r="B153" s="15" t="s">
        <v>383</v>
      </c>
      <c r="C153" s="46" t="s">
        <v>56</v>
      </c>
      <c r="D153" s="16" t="s">
        <v>177</v>
      </c>
      <c r="E153" s="17" t="s">
        <v>384</v>
      </c>
    </row>
    <row r="154" spans="1:5" ht="34.200000000000003" customHeight="1" thickBot="1" x14ac:dyDescent="0.35">
      <c r="A154" s="350"/>
      <c r="B154" s="15" t="s">
        <v>385</v>
      </c>
      <c r="C154" s="46" t="s">
        <v>56</v>
      </c>
      <c r="D154" s="16" t="s">
        <v>177</v>
      </c>
      <c r="E154" s="17" t="s">
        <v>386</v>
      </c>
    </row>
    <row r="155" spans="1:5" ht="34.200000000000003" customHeight="1" thickBot="1" x14ac:dyDescent="0.35">
      <c r="A155" s="350"/>
      <c r="B155" s="15" t="s">
        <v>387</v>
      </c>
      <c r="C155" s="46" t="s">
        <v>56</v>
      </c>
      <c r="D155" s="16" t="s">
        <v>177</v>
      </c>
      <c r="E155" s="17" t="s">
        <v>388</v>
      </c>
    </row>
    <row r="156" spans="1:5" ht="34.200000000000003" customHeight="1" thickBot="1" x14ac:dyDescent="0.35">
      <c r="A156" s="350"/>
      <c r="B156" s="15" t="s">
        <v>389</v>
      </c>
      <c r="C156" s="46" t="s">
        <v>56</v>
      </c>
      <c r="D156" s="16" t="s">
        <v>177</v>
      </c>
      <c r="E156" s="17" t="s">
        <v>390</v>
      </c>
    </row>
    <row r="157" spans="1:5" ht="34.200000000000003" customHeight="1" thickBot="1" x14ac:dyDescent="0.35">
      <c r="A157" s="350"/>
      <c r="B157" s="15" t="s">
        <v>391</v>
      </c>
      <c r="C157" s="46" t="s">
        <v>56</v>
      </c>
      <c r="D157" s="16" t="s">
        <v>57</v>
      </c>
      <c r="E157" s="17" t="s">
        <v>392</v>
      </c>
    </row>
    <row r="158" spans="1:5" ht="34.200000000000003" customHeight="1" thickBot="1" x14ac:dyDescent="0.35">
      <c r="A158" s="350"/>
      <c r="B158" s="15" t="s">
        <v>393</v>
      </c>
      <c r="C158" s="46" t="s">
        <v>56</v>
      </c>
      <c r="D158" s="16" t="s">
        <v>72</v>
      </c>
      <c r="E158" s="17" t="s">
        <v>394</v>
      </c>
    </row>
    <row r="159" spans="1:5" ht="34.200000000000003" customHeight="1" thickBot="1" x14ac:dyDescent="0.35">
      <c r="A159" s="351"/>
      <c r="B159" s="18" t="s">
        <v>395</v>
      </c>
      <c r="C159" s="46" t="s">
        <v>56</v>
      </c>
      <c r="D159" s="19" t="s">
        <v>72</v>
      </c>
      <c r="E159" s="20" t="s">
        <v>396</v>
      </c>
    </row>
    <row r="160" spans="1:5" ht="34.200000000000003" customHeight="1" thickBot="1" x14ac:dyDescent="0.35">
      <c r="A160" s="349" t="s">
        <v>397</v>
      </c>
      <c r="B160" s="21" t="s">
        <v>398</v>
      </c>
      <c r="C160" s="46" t="s">
        <v>56</v>
      </c>
      <c r="D160" s="22" t="s">
        <v>77</v>
      </c>
      <c r="E160" s="23" t="s">
        <v>399</v>
      </c>
    </row>
    <row r="161" spans="1:5" ht="34.200000000000003" customHeight="1" thickBot="1" x14ac:dyDescent="0.35">
      <c r="A161" s="350"/>
      <c r="B161" s="15" t="s">
        <v>400</v>
      </c>
      <c r="C161" s="46" t="s">
        <v>56</v>
      </c>
      <c r="D161" s="16" t="s">
        <v>77</v>
      </c>
      <c r="E161" s="17" t="s">
        <v>401</v>
      </c>
    </row>
    <row r="162" spans="1:5" ht="34.200000000000003" customHeight="1" x14ac:dyDescent="0.3">
      <c r="A162" s="350"/>
      <c r="B162" s="35" t="s">
        <v>402</v>
      </c>
      <c r="C162" s="46" t="s">
        <v>56</v>
      </c>
      <c r="D162" s="16" t="s">
        <v>57</v>
      </c>
      <c r="E162" s="17" t="s">
        <v>403</v>
      </c>
    </row>
    <row r="163" spans="1:5" ht="34.200000000000003" customHeight="1" x14ac:dyDescent="0.3">
      <c r="A163" s="350"/>
      <c r="B163" s="35" t="s">
        <v>404</v>
      </c>
      <c r="C163" s="41" t="s">
        <v>197</v>
      </c>
      <c r="D163" s="16" t="s">
        <v>177</v>
      </c>
      <c r="E163" s="17" t="s">
        <v>405</v>
      </c>
    </row>
    <row r="164" spans="1:5" ht="34.200000000000003" customHeight="1" x14ac:dyDescent="0.3">
      <c r="A164" s="350"/>
      <c r="B164" s="15" t="s">
        <v>406</v>
      </c>
      <c r="C164" s="41" t="s">
        <v>197</v>
      </c>
      <c r="D164" s="16" t="s">
        <v>177</v>
      </c>
      <c r="E164" s="17" t="s">
        <v>407</v>
      </c>
    </row>
    <row r="165" spans="1:5" ht="34.200000000000003" customHeight="1" x14ac:dyDescent="0.3">
      <c r="A165" s="350"/>
      <c r="B165" s="15" t="s">
        <v>408</v>
      </c>
      <c r="C165" s="41" t="s">
        <v>56</v>
      </c>
      <c r="D165" s="16" t="s">
        <v>177</v>
      </c>
      <c r="E165" s="17" t="s">
        <v>409</v>
      </c>
    </row>
    <row r="166" spans="1:5" ht="34.200000000000003" customHeight="1" x14ac:dyDescent="0.3">
      <c r="A166" s="350"/>
      <c r="B166" s="15" t="s">
        <v>410</v>
      </c>
      <c r="C166" s="41" t="s">
        <v>197</v>
      </c>
      <c r="D166" s="16" t="s">
        <v>177</v>
      </c>
      <c r="E166" s="17" t="s">
        <v>411</v>
      </c>
    </row>
    <row r="167" spans="1:5" ht="34.200000000000003" customHeight="1" x14ac:dyDescent="0.3">
      <c r="A167" s="350"/>
      <c r="B167" s="15" t="s">
        <v>412</v>
      </c>
      <c r="C167" s="41" t="s">
        <v>56</v>
      </c>
      <c r="D167" s="16" t="s">
        <v>77</v>
      </c>
      <c r="E167" s="17" t="s">
        <v>413</v>
      </c>
    </row>
    <row r="168" spans="1:5" ht="34.200000000000003" customHeight="1" x14ac:dyDescent="0.3">
      <c r="A168" s="350"/>
      <c r="B168" s="15" t="s">
        <v>414</v>
      </c>
      <c r="C168" s="41" t="s">
        <v>56</v>
      </c>
      <c r="D168" s="16" t="s">
        <v>177</v>
      </c>
      <c r="E168" s="17" t="s">
        <v>415</v>
      </c>
    </row>
    <row r="169" spans="1:5" ht="34.200000000000003" customHeight="1" x14ac:dyDescent="0.3">
      <c r="A169" s="350"/>
      <c r="B169" s="15" t="s">
        <v>416</v>
      </c>
      <c r="C169" s="41" t="s">
        <v>197</v>
      </c>
      <c r="D169" s="16" t="s">
        <v>177</v>
      </c>
      <c r="E169" s="17" t="s">
        <v>417</v>
      </c>
    </row>
    <row r="170" spans="1:5" ht="34.200000000000003" customHeight="1" x14ac:dyDescent="0.3">
      <c r="A170" s="350"/>
      <c r="B170" s="15" t="s">
        <v>418</v>
      </c>
      <c r="C170" s="41" t="s">
        <v>197</v>
      </c>
      <c r="D170" s="16" t="s">
        <v>133</v>
      </c>
      <c r="E170" s="17" t="s">
        <v>419</v>
      </c>
    </row>
    <row r="171" spans="1:5" ht="34.200000000000003" customHeight="1" x14ac:dyDescent="0.3">
      <c r="A171" s="350"/>
      <c r="B171" s="15" t="s">
        <v>420</v>
      </c>
      <c r="C171" s="41" t="s">
        <v>56</v>
      </c>
      <c r="D171" s="16" t="s">
        <v>177</v>
      </c>
      <c r="E171" s="17" t="s">
        <v>421</v>
      </c>
    </row>
    <row r="172" spans="1:5" ht="34.200000000000003" customHeight="1" x14ac:dyDescent="0.3">
      <c r="A172" s="350"/>
      <c r="B172" s="15" t="s">
        <v>422</v>
      </c>
      <c r="C172" s="41" t="s">
        <v>56</v>
      </c>
      <c r="D172" s="16" t="s">
        <v>77</v>
      </c>
      <c r="E172" s="17" t="s">
        <v>423</v>
      </c>
    </row>
    <row r="173" spans="1:5" ht="34.200000000000003" customHeight="1" x14ac:dyDescent="0.3">
      <c r="A173" s="350"/>
      <c r="B173" s="35" t="s">
        <v>424</v>
      </c>
      <c r="C173" s="41" t="s">
        <v>56</v>
      </c>
      <c r="D173" s="16" t="s">
        <v>72</v>
      </c>
      <c r="E173" s="17" t="s">
        <v>425</v>
      </c>
    </row>
    <row r="174" spans="1:5" ht="34.200000000000003" customHeight="1" x14ac:dyDescent="0.3">
      <c r="A174" s="350"/>
      <c r="B174" s="15" t="s">
        <v>426</v>
      </c>
      <c r="C174" s="41" t="s">
        <v>56</v>
      </c>
      <c r="D174" s="16" t="s">
        <v>77</v>
      </c>
      <c r="E174" s="17" t="s">
        <v>427</v>
      </c>
    </row>
    <row r="175" spans="1:5" ht="34.200000000000003" customHeight="1" thickBot="1" x14ac:dyDescent="0.35">
      <c r="A175" s="351"/>
      <c r="B175" s="18" t="s">
        <v>428</v>
      </c>
      <c r="C175" s="45" t="s">
        <v>197</v>
      </c>
      <c r="D175" s="19" t="s">
        <v>77</v>
      </c>
      <c r="E175" s="20" t="s">
        <v>429</v>
      </c>
    </row>
    <row r="176" spans="1:5" ht="34.200000000000003" customHeight="1" x14ac:dyDescent="0.3">
      <c r="A176" s="349" t="s">
        <v>430</v>
      </c>
      <c r="B176" s="12" t="s">
        <v>431</v>
      </c>
      <c r="C176" s="44" t="s">
        <v>197</v>
      </c>
      <c r="D176" s="13" t="s">
        <v>133</v>
      </c>
      <c r="E176" s="14" t="s">
        <v>432</v>
      </c>
    </row>
    <row r="177" spans="1:5" ht="34.200000000000003" customHeight="1" x14ac:dyDescent="0.3">
      <c r="A177" s="350"/>
      <c r="B177" s="15" t="s">
        <v>433</v>
      </c>
      <c r="C177" s="41" t="s">
        <v>197</v>
      </c>
      <c r="D177" s="16" t="s">
        <v>133</v>
      </c>
      <c r="E177" s="17" t="s">
        <v>434</v>
      </c>
    </row>
    <row r="178" spans="1:5" ht="34.200000000000003" customHeight="1" x14ac:dyDescent="0.3">
      <c r="A178" s="350"/>
      <c r="B178" s="35" t="s">
        <v>435</v>
      </c>
      <c r="C178" s="41" t="s">
        <v>56</v>
      </c>
      <c r="D178" s="16" t="s">
        <v>177</v>
      </c>
      <c r="E178" s="17" t="s">
        <v>436</v>
      </c>
    </row>
    <row r="179" spans="1:5" ht="34.200000000000003" customHeight="1" x14ac:dyDescent="0.3">
      <c r="A179" s="350"/>
      <c r="B179" s="15" t="s">
        <v>437</v>
      </c>
      <c r="C179" s="41" t="s">
        <v>56</v>
      </c>
      <c r="D179" s="16" t="s">
        <v>177</v>
      </c>
      <c r="E179" s="17" t="s">
        <v>438</v>
      </c>
    </row>
    <row r="180" spans="1:5" ht="34.200000000000003" customHeight="1" x14ac:dyDescent="0.3">
      <c r="A180" s="350"/>
      <c r="B180" s="15" t="s">
        <v>439</v>
      </c>
      <c r="C180" s="41" t="s">
        <v>56</v>
      </c>
      <c r="D180" s="16" t="s">
        <v>77</v>
      </c>
      <c r="E180" s="17" t="s">
        <v>440</v>
      </c>
    </row>
    <row r="181" spans="1:5" ht="34.200000000000003" customHeight="1" x14ac:dyDescent="0.3">
      <c r="A181" s="350"/>
      <c r="B181" s="15" t="s">
        <v>441</v>
      </c>
      <c r="C181" s="41" t="s">
        <v>56</v>
      </c>
      <c r="D181" s="16" t="s">
        <v>177</v>
      </c>
      <c r="E181" s="17" t="s">
        <v>442</v>
      </c>
    </row>
    <row r="182" spans="1:5" ht="34.200000000000003" customHeight="1" x14ac:dyDescent="0.3">
      <c r="A182" s="350"/>
      <c r="B182" s="15" t="s">
        <v>443</v>
      </c>
      <c r="C182" s="41" t="s">
        <v>56</v>
      </c>
      <c r="D182" s="16" t="s">
        <v>177</v>
      </c>
      <c r="E182" s="17" t="s">
        <v>444</v>
      </c>
    </row>
    <row r="183" spans="1:5" ht="34.200000000000003" customHeight="1" x14ac:dyDescent="0.3">
      <c r="A183" s="350"/>
      <c r="B183" s="15" t="s">
        <v>445</v>
      </c>
      <c r="C183" s="41" t="s">
        <v>56</v>
      </c>
      <c r="D183" s="16" t="s">
        <v>77</v>
      </c>
      <c r="E183" s="17" t="s">
        <v>446</v>
      </c>
    </row>
    <row r="184" spans="1:5" ht="34.200000000000003" customHeight="1" thickBot="1" x14ac:dyDescent="0.35">
      <c r="A184" s="351"/>
      <c r="B184" s="36" t="s">
        <v>447</v>
      </c>
      <c r="C184" s="41" t="s">
        <v>56</v>
      </c>
      <c r="D184" s="25" t="s">
        <v>177</v>
      </c>
      <c r="E184" s="26" t="s">
        <v>448</v>
      </c>
    </row>
    <row r="185" spans="1:5" ht="34.200000000000003" customHeight="1" x14ac:dyDescent="0.3">
      <c r="A185" s="349" t="s">
        <v>449</v>
      </c>
      <c r="B185" s="21" t="s">
        <v>450</v>
      </c>
      <c r="C185" s="41" t="s">
        <v>56</v>
      </c>
      <c r="D185" s="22" t="s">
        <v>72</v>
      </c>
      <c r="E185" s="23" t="s">
        <v>451</v>
      </c>
    </row>
    <row r="186" spans="1:5" ht="34.200000000000003" customHeight="1" x14ac:dyDescent="0.3">
      <c r="A186" s="350"/>
      <c r="B186" s="15" t="s">
        <v>452</v>
      </c>
      <c r="C186" s="41" t="s">
        <v>56</v>
      </c>
      <c r="D186" s="16" t="s">
        <v>72</v>
      </c>
      <c r="E186" s="17" t="s">
        <v>453</v>
      </c>
    </row>
    <row r="187" spans="1:5" ht="34.200000000000003" customHeight="1" x14ac:dyDescent="0.3">
      <c r="A187" s="350"/>
      <c r="B187" s="15" t="s">
        <v>454</v>
      </c>
      <c r="C187" s="41" t="s">
        <v>56</v>
      </c>
      <c r="D187" s="16" t="s">
        <v>72</v>
      </c>
      <c r="E187" s="17" t="s">
        <v>455</v>
      </c>
    </row>
    <row r="188" spans="1:5" ht="34.200000000000003" customHeight="1" x14ac:dyDescent="0.3">
      <c r="A188" s="350"/>
      <c r="B188" s="15" t="s">
        <v>456</v>
      </c>
      <c r="C188" s="41" t="s">
        <v>56</v>
      </c>
      <c r="D188" s="16" t="s">
        <v>177</v>
      </c>
      <c r="E188" s="17" t="s">
        <v>457</v>
      </c>
    </row>
    <row r="189" spans="1:5" ht="34.200000000000003" customHeight="1" thickBot="1" x14ac:dyDescent="0.35">
      <c r="A189" s="351"/>
      <c r="B189" s="18" t="s">
        <v>458</v>
      </c>
      <c r="C189" s="41" t="s">
        <v>56</v>
      </c>
      <c r="D189" s="19" t="s">
        <v>77</v>
      </c>
      <c r="E189" s="20" t="s">
        <v>459</v>
      </c>
    </row>
    <row r="190" spans="1:5" ht="34.200000000000003" customHeight="1" x14ac:dyDescent="0.3">
      <c r="A190" s="349" t="s">
        <v>460</v>
      </c>
      <c r="B190" s="21" t="s">
        <v>461</v>
      </c>
      <c r="C190" s="41" t="s">
        <v>56</v>
      </c>
      <c r="D190" s="22" t="s">
        <v>72</v>
      </c>
      <c r="E190" s="23" t="s">
        <v>451</v>
      </c>
    </row>
    <row r="191" spans="1:5" ht="34.200000000000003" customHeight="1" x14ac:dyDescent="0.3">
      <c r="A191" s="350"/>
      <c r="B191" s="15" t="s">
        <v>462</v>
      </c>
      <c r="C191" s="41" t="s">
        <v>56</v>
      </c>
      <c r="D191" s="16" t="s">
        <v>72</v>
      </c>
      <c r="E191" s="17" t="s">
        <v>463</v>
      </c>
    </row>
    <row r="192" spans="1:5" ht="34.200000000000003" customHeight="1" x14ac:dyDescent="0.3">
      <c r="A192" s="350"/>
      <c r="B192" s="15" t="s">
        <v>464</v>
      </c>
      <c r="C192" s="41" t="s">
        <v>56</v>
      </c>
      <c r="D192" s="16" t="s">
        <v>72</v>
      </c>
      <c r="E192" s="17" t="s">
        <v>455</v>
      </c>
    </row>
    <row r="193" spans="1:5" ht="34.200000000000003" customHeight="1" thickBot="1" x14ac:dyDescent="0.35">
      <c r="A193" s="351"/>
      <c r="B193" s="18" t="s">
        <v>465</v>
      </c>
      <c r="C193" s="41" t="s">
        <v>56</v>
      </c>
      <c r="D193" s="19" t="s">
        <v>177</v>
      </c>
      <c r="E193" s="20" t="s">
        <v>457</v>
      </c>
    </row>
    <row r="194" spans="1:5" ht="34.200000000000003" customHeight="1" thickBot="1" x14ac:dyDescent="0.35">
      <c r="A194" s="27" t="s">
        <v>466</v>
      </c>
      <c r="B194" s="37">
        <v>30</v>
      </c>
      <c r="C194" s="41" t="s">
        <v>56</v>
      </c>
      <c r="D194" s="38" t="s">
        <v>133</v>
      </c>
      <c r="E194" s="39" t="s">
        <v>467</v>
      </c>
    </row>
  </sheetData>
  <mergeCells count="21">
    <mergeCell ref="A70:A73"/>
    <mergeCell ref="A1:A12"/>
    <mergeCell ref="A13:A19"/>
    <mergeCell ref="A20:A27"/>
    <mergeCell ref="A29:A30"/>
    <mergeCell ref="A31:A35"/>
    <mergeCell ref="A36:A37"/>
    <mergeCell ref="A38:A41"/>
    <mergeCell ref="A42:A47"/>
    <mergeCell ref="A48:A51"/>
    <mergeCell ref="A52:A54"/>
    <mergeCell ref="A55:A68"/>
    <mergeCell ref="A176:A184"/>
    <mergeCell ref="A185:A189"/>
    <mergeCell ref="A190:A193"/>
    <mergeCell ref="A74:A86"/>
    <mergeCell ref="A87:A107"/>
    <mergeCell ref="A108:A121"/>
    <mergeCell ref="A122:A136"/>
    <mergeCell ref="A137:A159"/>
    <mergeCell ref="A160:A175"/>
  </mergeCells>
  <conditionalFormatting sqref="D1:D194">
    <cfRule type="cellIs" dxfId="4" priority="1" operator="equal">
      <formula>"BAJO"</formula>
    </cfRule>
    <cfRule type="cellIs" dxfId="3" priority="2" operator="equal">
      <formula>"MEDIO"</formula>
    </cfRule>
    <cfRule type="cellIs" dxfId="2" priority="3" operator="equal">
      <formula>"ALTO BAJO"</formula>
    </cfRule>
    <cfRule type="cellIs" dxfId="1" priority="4" operator="equal">
      <formula>"ALTO MEDIO"</formula>
    </cfRule>
    <cfRule type="cellIs" dxfId="0" priority="5" operator="equal">
      <formula>"ALTO ALTO"</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1E30C-BF6A-4A53-AE94-47BBCEDDC836}">
  <sheetPr codeName="Hoja15"/>
  <dimension ref="A1:N2"/>
  <sheetViews>
    <sheetView workbookViewId="0">
      <selection activeCell="D10" sqref="D10"/>
    </sheetView>
  </sheetViews>
  <sheetFormatPr baseColWidth="10" defaultColWidth="15.44140625" defaultRowHeight="14.4" x14ac:dyDescent="0.3"/>
  <cols>
    <col min="1" max="1" width="14.33203125" customWidth="1"/>
    <col min="2" max="2" width="11.33203125" customWidth="1"/>
    <col min="3" max="3" width="17" customWidth="1"/>
    <col min="4" max="4" width="12.109375" customWidth="1"/>
    <col min="5" max="5" width="10.44140625" customWidth="1"/>
    <col min="8" max="8" width="12.109375" customWidth="1"/>
    <col min="10" max="10" width="10.88671875" customWidth="1"/>
    <col min="11" max="11" width="9.6640625" customWidth="1"/>
    <col min="12" max="12" width="11.44140625" customWidth="1"/>
  </cols>
  <sheetData>
    <row r="1" spans="1:14" ht="15" thickBot="1" x14ac:dyDescent="0.35">
      <c r="A1" s="361" t="s">
        <v>500</v>
      </c>
      <c r="B1" s="362"/>
      <c r="C1" s="362"/>
      <c r="D1" s="362"/>
      <c r="E1" s="362"/>
      <c r="F1" s="362"/>
      <c r="G1" s="362"/>
      <c r="H1" s="362"/>
      <c r="I1" s="362"/>
      <c r="J1" s="362"/>
      <c r="K1" s="362"/>
      <c r="L1" s="362"/>
      <c r="M1" s="362"/>
      <c r="N1" s="362"/>
    </row>
    <row r="2" spans="1:14" ht="48.6" thickBot="1" x14ac:dyDescent="0.35">
      <c r="A2" s="98" t="s">
        <v>488</v>
      </c>
      <c r="B2" s="99" t="s">
        <v>491</v>
      </c>
      <c r="C2" s="99" t="s">
        <v>489</v>
      </c>
      <c r="D2" s="100" t="s">
        <v>490</v>
      </c>
      <c r="E2" s="99" t="s">
        <v>501</v>
      </c>
      <c r="F2" s="101" t="s">
        <v>492</v>
      </c>
      <c r="G2" s="101" t="s">
        <v>502</v>
      </c>
      <c r="H2" s="99" t="s">
        <v>493</v>
      </c>
      <c r="I2" s="99" t="s">
        <v>494</v>
      </c>
      <c r="J2" s="99" t="s">
        <v>495</v>
      </c>
      <c r="K2" s="99" t="s">
        <v>496</v>
      </c>
      <c r="L2" s="99" t="s">
        <v>497</v>
      </c>
      <c r="M2" s="99" t="s">
        <v>498</v>
      </c>
      <c r="N2" s="102" t="s">
        <v>499</v>
      </c>
    </row>
  </sheetData>
  <mergeCells count="1">
    <mergeCell ref="A1:N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3</vt:i4>
      </vt:variant>
    </vt:vector>
  </HeadingPairs>
  <TitlesOfParts>
    <vt:vector size="18" baseType="lpstr">
      <vt:lpstr>REPORTES MENSUALES (PROVINCIA)</vt:lpstr>
      <vt:lpstr>VISITAS MENSUALES</vt:lpstr>
      <vt:lpstr>NOVEDADES 2025</vt:lpstr>
      <vt:lpstr>REPORTE SARS</vt:lpstr>
      <vt:lpstr>INFORMES RECIBIDOS</vt:lpstr>
      <vt:lpstr>METAS DE PROFESIONALES</vt:lpstr>
      <vt:lpstr>COMUNERA -META</vt:lpstr>
      <vt:lpstr>GUANENTÁ - META</vt:lpstr>
      <vt:lpstr>VELEZ - META</vt:lpstr>
      <vt:lpstr>GAR_ROV-META</vt:lpstr>
      <vt:lpstr>SOTO-META</vt:lpstr>
      <vt:lpstr>YARIGUIES-META</vt:lpstr>
      <vt:lpstr>AREA METRO - META</vt:lpstr>
      <vt:lpstr>CODIGOS</vt:lpstr>
      <vt:lpstr>DATOS IMPORTANTES</vt:lpstr>
      <vt:lpstr>'INFORMES RECIBIDOS'!Área_de_impresión</vt:lpstr>
      <vt:lpstr>'INFORMES RECIBIDOS'!Títulos_a_imprimir</vt:lpstr>
      <vt:lpstr>'SOTO-META'!Títulos_a_imprimir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Aldair Caballero</dc:creator>
  <cp:lastModifiedBy>Aldair Caballero</cp:lastModifiedBy>
  <cp:lastPrinted>2025-07-07T19:10:13Z</cp:lastPrinted>
  <dcterms:created xsi:type="dcterms:W3CDTF">2024-11-22T16:49:38Z</dcterms:created>
  <dcterms:modified xsi:type="dcterms:W3CDTF">2025-12-22T15:30:19Z</dcterms:modified>
</cp:coreProperties>
</file>